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4F243501-2273-406F-89AD-9A535CE4B472}" xr6:coauthVersionLast="47" xr6:coauthVersionMax="47" xr10:uidLastSave="{00000000-0000-0000-0000-000000000000}"/>
  <bookViews>
    <workbookView xWindow="-120" yWindow="-120" windowWidth="29040" windowHeight="15720" tabRatio="917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 " sheetId="26" state="hidden" r:id="rId7"/>
    <sheet name="Khmberi ev erexaneri tiv " sheetId="30" state="hidden" r:id="rId8"/>
    <sheet name="himnakan sovorox. @st bajin" sheetId="28" state="hidden" r:id="rId9"/>
  </sheets>
  <externalReferences>
    <externalReference r:id="rId10"/>
    <externalReference r:id="rId11"/>
    <externalReference r:id="rId12"/>
    <externalReference r:id="rId13"/>
  </externalReferences>
  <definedNames>
    <definedName name="_COMPANYNAME" localSheetId="4">'[1]Page 1'!$B$12</definedName>
    <definedName name="_COMPANYNAME">'[2]Page 1'!$B$12</definedName>
    <definedName name="_DATE2" localSheetId="4">'[1]Page 1'!$B$17</definedName>
    <definedName name="_DATE2">'[2]Page 1'!$B$17</definedName>
    <definedName name="_xlnm.Print_Area" localSheetId="5">Ashkhatavardz!$A$1:$M$23</definedName>
    <definedName name="_xlnm.Print_Area" localSheetId="4">'Deb. ev kreditor'!$A$1:$E$66</definedName>
    <definedName name="_xlnm.Print_Area" localSheetId="1">'Dramakan hosqer'!$A$1:$G$91</definedName>
    <definedName name="_xlnm.Print_Area" localSheetId="3">'Dramakani hamematakan'!$A$1:$F$86</definedName>
    <definedName name="_xlnm.Print_Area" localSheetId="0">'Ekamut-caxs'!$A$1:$E$74</definedName>
    <definedName name="_xlnm.Print_Area" localSheetId="2">'Ekamutneri hamematakan'!$A$1:$F$68</definedName>
    <definedName name="_xlnm.Print_Area" localSheetId="8">'himnakan sovorox. @st bajin'!$A$1:$AB$7</definedName>
    <definedName name="_xlnm.Print_Area" localSheetId="6">'Komunal '!$A$1:$O$34</definedName>
    <definedName name="Tab" localSheetId="6">#REF!</definedName>
    <definedName name="Tab">#REF!</definedName>
    <definedName name="Tab1CodeCol" localSheetId="4">#REF!</definedName>
    <definedName name="Tab1CodeCol">#REF!</definedName>
    <definedName name="Tab1Col">#REF!</definedName>
    <definedName name="Tab1Col1" localSheetId="4">#REF!</definedName>
    <definedName name="Tab1Col1">#REF!</definedName>
    <definedName name="Tab1ColLast" localSheetId="4">#REF!</definedName>
    <definedName name="Tab1ColLast">#REF!</definedName>
    <definedName name="Tab1Row1" localSheetId="4">#REF!</definedName>
    <definedName name="Tab1Row1">#REF!</definedName>
    <definedName name="Tab1RowCode" localSheetId="4">#REF!</definedName>
    <definedName name="Tab1RowCode">#REF!</definedName>
    <definedName name="Tab1RowLast" localSheetId="4">#REF!</definedName>
    <definedName name="Tab1RowLast">#REF!</definedName>
    <definedName name="Tab2CodeCol" localSheetId="4">#REF!</definedName>
    <definedName name="Tab2CodeCol">#REF!</definedName>
    <definedName name="Tab2Col1" localSheetId="4">#REF!</definedName>
    <definedName name="Tab2Col1">#REF!</definedName>
    <definedName name="Tab2ColLast" localSheetId="4">#REF!</definedName>
    <definedName name="Tab2ColLast">#REF!</definedName>
    <definedName name="Tab2Row1" localSheetId="4">#REF!</definedName>
    <definedName name="Tab2Row1">#REF!</definedName>
    <definedName name="Tab2RowCode" localSheetId="4">#REF!</definedName>
    <definedName name="Tab2RowCode">#REF!</definedName>
    <definedName name="Tab2RowLast" localSheetId="4">#REF!</definedName>
    <definedName name="Tab2RowLast">#REF!</definedName>
    <definedName name="Tab3CodeCol" localSheetId="4">'[3]5'!#REF!</definedName>
    <definedName name="Tab3CodeCol" localSheetId="6">#REF!</definedName>
    <definedName name="Tab3CodeCol">#REF!</definedName>
    <definedName name="Tab3Col1" localSheetId="4">'[3]5'!#REF!</definedName>
    <definedName name="Tab3Col1" localSheetId="6">#REF!</definedName>
    <definedName name="Tab3Col1">#REF!</definedName>
    <definedName name="Tab3ColLast" localSheetId="4">'[3]5'!#REF!</definedName>
    <definedName name="Tab3ColLast" localSheetId="6">#REF!</definedName>
    <definedName name="Tab3ColLast">#REF!</definedName>
    <definedName name="Tab3Row1" localSheetId="4">'[3]5'!#REF!</definedName>
    <definedName name="Tab3Row1" localSheetId="6">#REF!</definedName>
    <definedName name="Tab3Row1">#REF!</definedName>
    <definedName name="Tab3RowLast" localSheetId="4">'[3]5'!#REF!</definedName>
    <definedName name="Tab3RowLast" localSheetId="6">#REF!</definedName>
    <definedName name="Tab3RowLast">#REF!</definedName>
    <definedName name="Tab4CodeCol" localSheetId="4">'[3]5'!#REF!</definedName>
    <definedName name="Tab4CodeCol" localSheetId="6">#REF!</definedName>
    <definedName name="Tab4CodeCol">#REF!</definedName>
    <definedName name="Tab4Col1" localSheetId="4">'[3]5'!#REF!</definedName>
    <definedName name="Tab4Col1" localSheetId="6">#REF!</definedName>
    <definedName name="Tab4Col1">#REF!</definedName>
    <definedName name="Tab4ColLast" localSheetId="4">'[3]5'!#REF!</definedName>
    <definedName name="Tab4ColLast" localSheetId="6">#REF!</definedName>
    <definedName name="Tab4ColLast">#REF!</definedName>
    <definedName name="Tab4Row1" localSheetId="4">'[3]5'!#REF!</definedName>
    <definedName name="Tab4Row1" localSheetId="6">#REF!</definedName>
    <definedName name="Tab4Row1">#REF!</definedName>
    <definedName name="Tab4RowLast" localSheetId="4">'[3]5'!#REF!</definedName>
    <definedName name="Tab4RowLast" localSheetId="6">#REF!</definedName>
    <definedName name="Tab4RowLast">#REF!</definedName>
    <definedName name="Tab5CodeCol" localSheetId="4">'[3]5'!#REF!</definedName>
    <definedName name="Tab5CodeCol" localSheetId="6">#REF!</definedName>
    <definedName name="Tab5CodeCol">#REF!</definedName>
    <definedName name="Tab5Col1" localSheetId="4">'[3]5'!#REF!</definedName>
    <definedName name="Tab5Col1" localSheetId="6">#REF!</definedName>
    <definedName name="Tab5Col1">#REF!</definedName>
    <definedName name="Tab5ColLast" localSheetId="4">'[3]5'!#REF!</definedName>
    <definedName name="Tab5ColLast" localSheetId="6">#REF!</definedName>
    <definedName name="Tab5ColLast">#REF!</definedName>
    <definedName name="Tab5Row1" localSheetId="4">'[3]5'!#REF!</definedName>
    <definedName name="Tab5Row1" localSheetId="6">#REF!</definedName>
    <definedName name="Tab5Row1">#REF!</definedName>
    <definedName name="Tab5RowLast" localSheetId="4">'[3]5'!#REF!</definedName>
    <definedName name="Tab5RowLast" localSheetId="6">#REF!</definedName>
    <definedName name="Tab5RowLast">#REF!</definedName>
    <definedName name="Tab6CodeCol" localSheetId="4">'[3]5'!#REF!</definedName>
    <definedName name="Tab6CodeCol" localSheetId="6">#REF!</definedName>
    <definedName name="Tab6CodeCol">#REF!</definedName>
    <definedName name="Tab6Col1" localSheetId="4">'[3]5'!#REF!</definedName>
    <definedName name="Tab6Col1" localSheetId="6">#REF!</definedName>
    <definedName name="Tab6Col1">#REF!</definedName>
    <definedName name="Tab6ColLast" localSheetId="4">'[3]5'!#REF!</definedName>
    <definedName name="Tab6ColLast" localSheetId="6">#REF!</definedName>
    <definedName name="Tab6ColLast">#REF!</definedName>
    <definedName name="Tab6Row1" localSheetId="4">'[3]5'!#REF!</definedName>
    <definedName name="Tab6Row1" localSheetId="6">#REF!</definedName>
    <definedName name="Tab6Row1">#REF!</definedName>
    <definedName name="Tab6RowLast" localSheetId="4">'[3]5'!#REF!</definedName>
    <definedName name="Tab6RowLast" localSheetId="6">#REF!</definedName>
    <definedName name="Tab6RowLast">#REF!</definedName>
    <definedName name="Tab7CodeCol" localSheetId="4">#REF!</definedName>
    <definedName name="Tab7CodeCol">#REF!</definedName>
    <definedName name="Tab7Col1" localSheetId="4">#REF!</definedName>
    <definedName name="Tab7Col1">#REF!</definedName>
    <definedName name="Tab7ColLast" localSheetId="4">#REF!</definedName>
    <definedName name="Tab7ColLast">#REF!</definedName>
    <definedName name="Tab7Row1" localSheetId="4">#REF!</definedName>
    <definedName name="Tab7Row1">#REF!</definedName>
    <definedName name="Tab7RowCode" localSheetId="4">#REF!</definedName>
    <definedName name="Tab7RowCode">#REF!</definedName>
    <definedName name="Tab7RowLast" localSheetId="4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63" i="19" l="1"/>
  <c r="D58" i="18"/>
  <c r="F58" i="18" s="1"/>
  <c r="D53" i="18"/>
  <c r="F67" i="7" l="1"/>
  <c r="F64" i="7" l="1"/>
  <c r="E64" i="7" s="1"/>
  <c r="C28" i="10"/>
  <c r="C18" i="10" s="1"/>
  <c r="D64" i="7" l="1"/>
  <c r="C64" i="7"/>
  <c r="E69" i="10"/>
  <c r="E17" i="9"/>
  <c r="C35" i="7" l="1"/>
  <c r="E53" i="10" l="1"/>
  <c r="C31" i="9" l="1"/>
  <c r="D48" i="30" l="1"/>
  <c r="D46" i="30"/>
  <c r="F36" i="30"/>
  <c r="E36" i="30"/>
  <c r="D36" i="30"/>
  <c r="C36" i="30"/>
  <c r="F34" i="30"/>
  <c r="E34" i="30"/>
  <c r="E25" i="30" s="1"/>
  <c r="D34" i="30"/>
  <c r="C34" i="30"/>
  <c r="F30" i="30"/>
  <c r="D30" i="30"/>
  <c r="D28" i="30"/>
  <c r="C28" i="30"/>
  <c r="F25" i="30"/>
  <c r="D25" i="30"/>
  <c r="C25" i="30"/>
  <c r="F19" i="30"/>
  <c r="E19" i="30"/>
  <c r="D19" i="30"/>
  <c r="C19" i="30"/>
  <c r="F12" i="30"/>
  <c r="E12" i="30"/>
  <c r="D12" i="30"/>
  <c r="C12" i="30"/>
  <c r="F7" i="30"/>
  <c r="E7" i="30"/>
  <c r="D7" i="30"/>
  <c r="C7" i="30"/>
  <c r="A2" i="30"/>
  <c r="E41" i="30" l="1"/>
  <c r="C41" i="30"/>
  <c r="F41" i="30"/>
  <c r="D41" i="30"/>
  <c r="H18" i="26"/>
  <c r="H17" i="26"/>
  <c r="D18" i="26"/>
  <c r="D17" i="26"/>
  <c r="D30" i="18" l="1"/>
  <c r="F16" i="7"/>
  <c r="K6" i="11" l="1"/>
  <c r="B17" i="9" l="1"/>
  <c r="B18" i="9"/>
  <c r="B19" i="9"/>
  <c r="A15" i="7"/>
  <c r="D12" i="19"/>
  <c r="N7" i="26"/>
  <c r="O7" i="28" l="1"/>
  <c r="M7" i="28"/>
  <c r="Y7" i="28"/>
  <c r="W7" i="28"/>
  <c r="U7" i="28"/>
  <c r="S7" i="28"/>
  <c r="Q7" i="28"/>
  <c r="J7" i="28"/>
  <c r="K7" i="28" s="1"/>
  <c r="D31" i="19"/>
  <c r="D29" i="19"/>
  <c r="D23" i="9" s="1"/>
  <c r="E23" i="9" s="1"/>
  <c r="L9" i="26"/>
  <c r="N9" i="26" s="1"/>
  <c r="L10" i="26"/>
  <c r="N10" i="26" s="1"/>
  <c r="L11" i="26"/>
  <c r="N11" i="26" s="1"/>
  <c r="L12" i="26"/>
  <c r="N12" i="26" s="1"/>
  <c r="L13" i="26"/>
  <c r="N13" i="26" s="1"/>
  <c r="L14" i="26"/>
  <c r="N14" i="26" s="1"/>
  <c r="L15" i="26"/>
  <c r="N15" i="26" s="1"/>
  <c r="L16" i="26"/>
  <c r="N16" i="26" s="1"/>
  <c r="L17" i="26"/>
  <c r="N17" i="26" s="1"/>
  <c r="L18" i="26"/>
  <c r="N18" i="26" s="1"/>
  <c r="L8" i="26"/>
  <c r="N8" i="26" s="1"/>
  <c r="I8" i="26"/>
  <c r="J8" i="26" s="1"/>
  <c r="I9" i="26"/>
  <c r="J9" i="26" s="1"/>
  <c r="I10" i="26"/>
  <c r="J10" i="26" s="1"/>
  <c r="I11" i="26"/>
  <c r="J11" i="26" s="1"/>
  <c r="I12" i="26"/>
  <c r="J12" i="26" s="1"/>
  <c r="I13" i="26"/>
  <c r="J13" i="26" s="1"/>
  <c r="I14" i="26"/>
  <c r="J14" i="26" s="1"/>
  <c r="I15" i="26"/>
  <c r="J15" i="26" s="1"/>
  <c r="I16" i="26"/>
  <c r="J16" i="26" s="1"/>
  <c r="I17" i="26"/>
  <c r="J17" i="26" s="1"/>
  <c r="I18" i="26"/>
  <c r="J18" i="26" s="1"/>
  <c r="J7" i="26"/>
  <c r="E9" i="26"/>
  <c r="F9" i="26" s="1"/>
  <c r="E10" i="26"/>
  <c r="F10" i="26" s="1"/>
  <c r="E11" i="26"/>
  <c r="F11" i="26" s="1"/>
  <c r="E12" i="26"/>
  <c r="F12" i="26" s="1"/>
  <c r="E13" i="26"/>
  <c r="E14" i="26"/>
  <c r="E15" i="26"/>
  <c r="F15" i="26" s="1"/>
  <c r="E16" i="26"/>
  <c r="F16" i="26" s="1"/>
  <c r="E17" i="26"/>
  <c r="F17" i="26" s="1"/>
  <c r="E18" i="26"/>
  <c r="E8" i="26"/>
  <c r="F8" i="26" s="1"/>
  <c r="F7" i="26"/>
  <c r="F13" i="26"/>
  <c r="F14" i="26"/>
  <c r="D8" i="9"/>
  <c r="E8" i="9" s="1"/>
  <c r="D30" i="19"/>
  <c r="D24" i="9" s="1"/>
  <c r="E24" i="9" s="1"/>
  <c r="E7" i="11"/>
  <c r="D79" i="10"/>
  <c r="E79" i="10" s="1"/>
  <c r="B79" i="10"/>
  <c r="A79" i="10"/>
  <c r="D78" i="10"/>
  <c r="E78" i="10" s="1"/>
  <c r="B78" i="10"/>
  <c r="A78" i="10"/>
  <c r="D77" i="10"/>
  <c r="E77" i="10" s="1"/>
  <c r="B77" i="10"/>
  <c r="A77" i="10"/>
  <c r="D76" i="10"/>
  <c r="E76" i="10" s="1"/>
  <c r="B76" i="10"/>
  <c r="A76" i="10"/>
  <c r="C71" i="10"/>
  <c r="C62" i="10"/>
  <c r="D74" i="10"/>
  <c r="E74" i="10" s="1"/>
  <c r="B74" i="10"/>
  <c r="D73" i="10"/>
  <c r="E73" i="10" s="1"/>
  <c r="B73" i="10"/>
  <c r="D72" i="10"/>
  <c r="B72" i="10"/>
  <c r="B71" i="10"/>
  <c r="A71" i="10"/>
  <c r="D70" i="10"/>
  <c r="E70" i="10" s="1"/>
  <c r="B70" i="10"/>
  <c r="D68" i="10"/>
  <c r="E68" i="10" s="1"/>
  <c r="B68" i="10"/>
  <c r="D67" i="10"/>
  <c r="E67" i="10" s="1"/>
  <c r="B67" i="10"/>
  <c r="D66" i="10"/>
  <c r="E66" i="10" s="1"/>
  <c r="B66" i="10"/>
  <c r="D65" i="10"/>
  <c r="E65" i="10" s="1"/>
  <c r="B65" i="10"/>
  <c r="D64" i="10"/>
  <c r="E64" i="10" s="1"/>
  <c r="B64" i="10"/>
  <c r="D63" i="10"/>
  <c r="B63" i="10"/>
  <c r="B62" i="10"/>
  <c r="A62" i="10"/>
  <c r="B59" i="10"/>
  <c r="B60" i="10"/>
  <c r="D60" i="10"/>
  <c r="E60" i="10" s="1"/>
  <c r="B58" i="10"/>
  <c r="D57" i="10"/>
  <c r="E57" i="10" s="1"/>
  <c r="B57" i="10"/>
  <c r="B56" i="10"/>
  <c r="D55" i="10"/>
  <c r="E55" i="10" s="1"/>
  <c r="B55" i="10"/>
  <c r="B22" i="10"/>
  <c r="B21" i="10"/>
  <c r="A19" i="10"/>
  <c r="B16" i="10"/>
  <c r="D14" i="10"/>
  <c r="E14" i="10" s="1"/>
  <c r="B14" i="10"/>
  <c r="A8" i="10"/>
  <c r="C13" i="7"/>
  <c r="D13" i="7"/>
  <c r="E13" i="7"/>
  <c r="C61" i="7"/>
  <c r="D61" i="7"/>
  <c r="E61" i="7"/>
  <c r="D35" i="7"/>
  <c r="E35" i="7"/>
  <c r="C67" i="7"/>
  <c r="D67" i="7"/>
  <c r="E67" i="7"/>
  <c r="C79" i="7"/>
  <c r="D79" i="7"/>
  <c r="E79" i="7"/>
  <c r="F79" i="7"/>
  <c r="C75" i="7"/>
  <c r="D75" i="7"/>
  <c r="E75" i="7"/>
  <c r="F75" i="7"/>
  <c r="F59" i="7"/>
  <c r="D52" i="10" s="1"/>
  <c r="E52" i="10" s="1"/>
  <c r="B59" i="7"/>
  <c r="B52" i="10" s="1"/>
  <c r="F56" i="7"/>
  <c r="D49" i="10" s="1"/>
  <c r="E49" i="10" s="1"/>
  <c r="F55" i="7"/>
  <c r="D48" i="10" s="1"/>
  <c r="E48" i="10" s="1"/>
  <c r="F54" i="7"/>
  <c r="D47" i="10" s="1"/>
  <c r="E47" i="10" s="1"/>
  <c r="F48" i="7"/>
  <c r="D41" i="10" s="1"/>
  <c r="E41" i="10" s="1"/>
  <c r="F45" i="7"/>
  <c r="D38" i="10" s="1"/>
  <c r="E38" i="10" s="1"/>
  <c r="F44" i="7"/>
  <c r="D37" i="10" s="1"/>
  <c r="E37" i="10" s="1"/>
  <c r="F43" i="7"/>
  <c r="D36" i="10" s="1"/>
  <c r="E36" i="10" s="1"/>
  <c r="F34" i="7"/>
  <c r="D27" i="10" s="1"/>
  <c r="E27" i="10" s="1"/>
  <c r="A76" i="7"/>
  <c r="A77" i="7" s="1"/>
  <c r="A78" i="7" s="1"/>
  <c r="A74" i="10" s="1"/>
  <c r="A68" i="7"/>
  <c r="A69" i="7" s="1"/>
  <c r="A71" i="7" s="1"/>
  <c r="A72" i="7" s="1"/>
  <c r="A73" i="7" s="1"/>
  <c r="F63" i="7"/>
  <c r="F61" i="7" s="1"/>
  <c r="A30" i="7"/>
  <c r="A31" i="7" s="1"/>
  <c r="A32" i="7" s="1"/>
  <c r="A33" i="7" s="1"/>
  <c r="A34" i="7" s="1"/>
  <c r="A28" i="10" s="1"/>
  <c r="A27" i="7"/>
  <c r="A16" i="7"/>
  <c r="A17" i="7" s="1"/>
  <c r="F19" i="7"/>
  <c r="D13" i="10" s="1"/>
  <c r="E13" i="10" s="1"/>
  <c r="F18" i="7"/>
  <c r="D12" i="10" s="1"/>
  <c r="E12" i="10" s="1"/>
  <c r="B15" i="7"/>
  <c r="B9" i="10" s="1"/>
  <c r="C6" i="9"/>
  <c r="D61" i="9"/>
  <c r="E61" i="9" s="1"/>
  <c r="B61" i="9"/>
  <c r="D60" i="9"/>
  <c r="E60" i="9" s="1"/>
  <c r="B60" i="9"/>
  <c r="D59" i="9"/>
  <c r="E59" i="9" s="1"/>
  <c r="B59" i="9"/>
  <c r="D58" i="9"/>
  <c r="E58" i="9" s="1"/>
  <c r="B58" i="9"/>
  <c r="D56" i="9"/>
  <c r="E56" i="9" s="1"/>
  <c r="B56" i="9"/>
  <c r="D55" i="9"/>
  <c r="E55" i="9" s="1"/>
  <c r="B55" i="9"/>
  <c r="D54" i="9"/>
  <c r="E54" i="9" s="1"/>
  <c r="B54" i="9"/>
  <c r="D53" i="9"/>
  <c r="E53" i="9" s="1"/>
  <c r="B53" i="9"/>
  <c r="D52" i="9"/>
  <c r="E52" i="9" s="1"/>
  <c r="B52" i="9"/>
  <c r="D51" i="9"/>
  <c r="E51" i="9" s="1"/>
  <c r="B51" i="9"/>
  <c r="D50" i="9"/>
  <c r="E50" i="9" s="1"/>
  <c r="B50" i="9"/>
  <c r="D49" i="9"/>
  <c r="E49" i="9" s="1"/>
  <c r="B49" i="9"/>
  <c r="D48" i="9"/>
  <c r="E48" i="9" s="1"/>
  <c r="B48" i="9"/>
  <c r="D47" i="9"/>
  <c r="E47" i="9" s="1"/>
  <c r="B47" i="9"/>
  <c r="D46" i="9"/>
  <c r="E46" i="9" s="1"/>
  <c r="B46" i="9"/>
  <c r="B45" i="9"/>
  <c r="D44" i="9"/>
  <c r="E44" i="9" s="1"/>
  <c r="B44" i="9"/>
  <c r="D43" i="9"/>
  <c r="E43" i="9" s="1"/>
  <c r="B43" i="9"/>
  <c r="D42" i="9"/>
  <c r="E42" i="9" s="1"/>
  <c r="B42" i="9"/>
  <c r="D41" i="9"/>
  <c r="E41" i="9" s="1"/>
  <c r="B41" i="9"/>
  <c r="D40" i="9"/>
  <c r="E40" i="9" s="1"/>
  <c r="B40" i="9"/>
  <c r="D39" i="9"/>
  <c r="E39" i="9" s="1"/>
  <c r="B39" i="9"/>
  <c r="D38" i="9"/>
  <c r="E38" i="9" s="1"/>
  <c r="B38" i="9"/>
  <c r="D37" i="9"/>
  <c r="E37" i="9" s="1"/>
  <c r="B37" i="9"/>
  <c r="D36" i="9"/>
  <c r="E36" i="9" s="1"/>
  <c r="B36" i="9"/>
  <c r="D35" i="9"/>
  <c r="E35" i="9" s="1"/>
  <c r="B35" i="9"/>
  <c r="D34" i="9"/>
  <c r="E34" i="9" s="1"/>
  <c r="B34" i="9"/>
  <c r="D33" i="9"/>
  <c r="E33" i="9" s="1"/>
  <c r="B33" i="9"/>
  <c r="D32" i="9"/>
  <c r="E32" i="9" s="1"/>
  <c r="B32" i="9"/>
  <c r="B31" i="9"/>
  <c r="D30" i="9"/>
  <c r="E30" i="9" s="1"/>
  <c r="B30" i="9"/>
  <c r="D29" i="9"/>
  <c r="E29" i="9" s="1"/>
  <c r="B29" i="9"/>
  <c r="B28" i="9"/>
  <c r="B27" i="9"/>
  <c r="B26" i="9"/>
  <c r="B25" i="9"/>
  <c r="B24" i="9"/>
  <c r="B23" i="9"/>
  <c r="A22" i="9"/>
  <c r="B22" i="9"/>
  <c r="D9" i="9"/>
  <c r="E9" i="9" s="1"/>
  <c r="D11" i="9"/>
  <c r="E11" i="9" s="1"/>
  <c r="D12" i="9"/>
  <c r="E12" i="9" s="1"/>
  <c r="D14" i="9"/>
  <c r="E14" i="9" s="1"/>
  <c r="D16" i="9"/>
  <c r="E16" i="9" s="1"/>
  <c r="D19" i="9"/>
  <c r="E19" i="9" s="1"/>
  <c r="D20" i="9"/>
  <c r="D7" i="9"/>
  <c r="E7" i="9" s="1"/>
  <c r="A8" i="9"/>
  <c r="A20" i="9"/>
  <c r="A7" i="9"/>
  <c r="B8" i="9"/>
  <c r="B9" i="9"/>
  <c r="B10" i="9"/>
  <c r="B11" i="9"/>
  <c r="B12" i="9"/>
  <c r="B13" i="9"/>
  <c r="B14" i="9"/>
  <c r="B15" i="9"/>
  <c r="B16" i="9"/>
  <c r="B20" i="9"/>
  <c r="B7" i="9"/>
  <c r="A32" i="19"/>
  <c r="A33" i="19" s="1"/>
  <c r="A34" i="19" s="1"/>
  <c r="A35" i="19" s="1"/>
  <c r="A36" i="19" s="1"/>
  <c r="A31" i="9" s="1"/>
  <c r="A29" i="19"/>
  <c r="A30" i="19" s="1"/>
  <c r="A13" i="19"/>
  <c r="A9" i="9" s="1"/>
  <c r="D37" i="19"/>
  <c r="D31" i="9" s="1"/>
  <c r="E31" i="9" s="1"/>
  <c r="A2" i="26"/>
  <c r="M26" i="26"/>
  <c r="J26" i="26"/>
  <c r="F26" i="26"/>
  <c r="K19" i="26"/>
  <c r="H19" i="26"/>
  <c r="G19" i="26"/>
  <c r="D19" i="26"/>
  <c r="C19" i="26"/>
  <c r="F18" i="26"/>
  <c r="M15" i="26"/>
  <c r="M13" i="26"/>
  <c r="M11" i="26"/>
  <c r="M9" i="26"/>
  <c r="M7" i="26"/>
  <c r="E63" i="10" l="1"/>
  <c r="D62" i="10"/>
  <c r="E62" i="10" s="1"/>
  <c r="M8" i="26"/>
  <c r="M10" i="26"/>
  <c r="M14" i="26"/>
  <c r="M12" i="26"/>
  <c r="O12" i="26" s="1"/>
  <c r="M16" i="26"/>
  <c r="O16" i="26" s="1"/>
  <c r="A18" i="7"/>
  <c r="A19" i="7" s="1"/>
  <c r="D15" i="9"/>
  <c r="E15" i="9" s="1"/>
  <c r="D17" i="19"/>
  <c r="D13" i="9" s="1"/>
  <c r="E13" i="9" s="1"/>
  <c r="L19" i="26"/>
  <c r="D25" i="9"/>
  <c r="E25" i="9" s="1"/>
  <c r="F29" i="7"/>
  <c r="A72" i="10"/>
  <c r="A20" i="10"/>
  <c r="A28" i="7"/>
  <c r="A29" i="7" s="1"/>
  <c r="A73" i="10"/>
  <c r="A63" i="10"/>
  <c r="A67" i="10"/>
  <c r="A64" i="10"/>
  <c r="A66" i="10"/>
  <c r="A68" i="10"/>
  <c r="A14" i="19"/>
  <c r="AA7" i="28"/>
  <c r="AB7" i="28" s="1"/>
  <c r="Z7" i="28"/>
  <c r="O11" i="26"/>
  <c r="D71" i="10"/>
  <c r="E72" i="10"/>
  <c r="A23" i="10"/>
  <c r="A25" i="10"/>
  <c r="A27" i="10"/>
  <c r="D58" i="10"/>
  <c r="A10" i="10"/>
  <c r="A9" i="10"/>
  <c r="A11" i="10"/>
  <c r="A24" i="10"/>
  <c r="A26" i="10"/>
  <c r="A39" i="7"/>
  <c r="A36" i="7"/>
  <c r="A31" i="19"/>
  <c r="A25" i="9" s="1"/>
  <c r="A23" i="9"/>
  <c r="A27" i="9"/>
  <c r="A29" i="9"/>
  <c r="A26" i="9"/>
  <c r="A28" i="9"/>
  <c r="A30" i="9"/>
  <c r="A38" i="19"/>
  <c r="A41" i="19"/>
  <c r="O15" i="26"/>
  <c r="O7" i="26"/>
  <c r="O13" i="26"/>
  <c r="M28" i="26"/>
  <c r="O14" i="26"/>
  <c r="O9" i="26"/>
  <c r="O8" i="26"/>
  <c r="O10" i="26"/>
  <c r="F19" i="26"/>
  <c r="F20" i="26" s="1"/>
  <c r="J19" i="26"/>
  <c r="J20" i="26" s="1"/>
  <c r="M17" i="26"/>
  <c r="M18" i="26"/>
  <c r="O18" i="26" s="1"/>
  <c r="E19" i="26"/>
  <c r="I19" i="26"/>
  <c r="A12" i="10" l="1"/>
  <c r="A20" i="7"/>
  <c r="A13" i="10"/>
  <c r="F27" i="26"/>
  <c r="D32" i="19"/>
  <c r="D26" i="9" s="1"/>
  <c r="E26" i="9" s="1"/>
  <c r="J27" i="26"/>
  <c r="D33" i="19"/>
  <c r="D27" i="9" s="1"/>
  <c r="E27" i="9" s="1"/>
  <c r="A10" i="9"/>
  <c r="A15" i="19"/>
  <c r="E58" i="10"/>
  <c r="D56" i="10"/>
  <c r="E56" i="10" s="1"/>
  <c r="A37" i="7"/>
  <c r="A29" i="10"/>
  <c r="A40" i="7"/>
  <c r="A32" i="10"/>
  <c r="A39" i="19"/>
  <c r="A33" i="9" s="1"/>
  <c r="A32" i="9"/>
  <c r="A42" i="19"/>
  <c r="A35" i="9"/>
  <c r="D51" i="19"/>
  <c r="D45" i="9" s="1"/>
  <c r="E45" i="9" s="1"/>
  <c r="D14" i="19"/>
  <c r="M19" i="26"/>
  <c r="M20" i="26" s="1"/>
  <c r="O17" i="26"/>
  <c r="O19" i="26" s="1"/>
  <c r="O20" i="26" s="1"/>
  <c r="N19" i="26"/>
  <c r="N20" i="26" s="1"/>
  <c r="D21" i="19" s="1"/>
  <c r="A21" i="7" l="1"/>
  <c r="A14" i="10"/>
  <c r="D25" i="19"/>
  <c r="M27" i="26"/>
  <c r="F32" i="7"/>
  <c r="O27" i="26"/>
  <c r="D34" i="19"/>
  <c r="D28" i="9" s="1"/>
  <c r="E28" i="9" s="1"/>
  <c r="D10" i="9"/>
  <c r="E10" i="9" s="1"/>
  <c r="A41" i="7"/>
  <c r="A34" i="10" s="1"/>
  <c r="A33" i="10"/>
  <c r="A22" i="10"/>
  <c r="A31" i="10"/>
  <c r="A30" i="10"/>
  <c r="A40" i="19"/>
  <c r="A43" i="19"/>
  <c r="A15" i="10" l="1"/>
  <c r="A44" i="19"/>
  <c r="A37" i="9"/>
  <c r="A23" i="7" l="1"/>
  <c r="A16" i="10"/>
  <c r="A45" i="19"/>
  <c r="A38" i="9"/>
  <c r="F58" i="7"/>
  <c r="D51" i="10" s="1"/>
  <c r="E51" i="10" s="1"/>
  <c r="F57" i="7"/>
  <c r="D50" i="10" s="1"/>
  <c r="E50" i="10" s="1"/>
  <c r="F53" i="7"/>
  <c r="D46" i="10" s="1"/>
  <c r="E46" i="10" s="1"/>
  <c r="F52" i="7"/>
  <c r="D45" i="10" s="1"/>
  <c r="E45" i="10" s="1"/>
  <c r="F51" i="7"/>
  <c r="D44" i="10" s="1"/>
  <c r="E44" i="10" s="1"/>
  <c r="F50" i="7"/>
  <c r="D43" i="10" s="1"/>
  <c r="E43" i="10" s="1"/>
  <c r="A46" i="19" l="1"/>
  <c r="A39" i="9"/>
  <c r="F49" i="7"/>
  <c r="D42" i="10" s="1"/>
  <c r="E42" i="10" s="1"/>
  <c r="F47" i="7"/>
  <c r="D40" i="10" s="1"/>
  <c r="E40" i="10" s="1"/>
  <c r="F46" i="7"/>
  <c r="D39" i="10" s="1"/>
  <c r="E39" i="10" s="1"/>
  <c r="F42" i="7"/>
  <c r="D35" i="10" s="1"/>
  <c r="E35" i="10" s="1"/>
  <c r="F41" i="7"/>
  <c r="D34" i="10" s="1"/>
  <c r="E34" i="10" s="1"/>
  <c r="F40" i="7"/>
  <c r="D33" i="10" s="1"/>
  <c r="E33" i="10" s="1"/>
  <c r="F39" i="7"/>
  <c r="D32" i="10" s="1"/>
  <c r="E32" i="10" s="1"/>
  <c r="F38" i="7"/>
  <c r="D31" i="10" s="1"/>
  <c r="E31" i="10" s="1"/>
  <c r="F37" i="7"/>
  <c r="D30" i="10" s="1"/>
  <c r="E30" i="10" s="1"/>
  <c r="F36" i="7"/>
  <c r="F33" i="7"/>
  <c r="D26" i="10" s="1"/>
  <c r="E26" i="10" s="1"/>
  <c r="D25" i="10"/>
  <c r="E25" i="10" s="1"/>
  <c r="F31" i="7"/>
  <c r="D24" i="10" s="1"/>
  <c r="E24" i="10" s="1"/>
  <c r="F30" i="7"/>
  <c r="D23" i="10" s="1"/>
  <c r="E23" i="10" s="1"/>
  <c r="D22" i="10"/>
  <c r="E22" i="10" s="1"/>
  <c r="F28" i="7"/>
  <c r="D21" i="10" s="1"/>
  <c r="E21" i="10" s="1"/>
  <c r="F27" i="7"/>
  <c r="D20" i="10" s="1"/>
  <c r="E20" i="10" s="1"/>
  <c r="F21" i="7"/>
  <c r="D15" i="10" s="1"/>
  <c r="E15" i="10" s="1"/>
  <c r="F17" i="7"/>
  <c r="D11" i="10" s="1"/>
  <c r="E11" i="10" s="1"/>
  <c r="F35" i="7" l="1"/>
  <c r="D29" i="10"/>
  <c r="E29" i="10" s="1"/>
  <c r="A47" i="19"/>
  <c r="A40" i="9"/>
  <c r="D10" i="10"/>
  <c r="E10" i="10" s="1"/>
  <c r="F15" i="7"/>
  <c r="D9" i="10" s="1"/>
  <c r="F14" i="7"/>
  <c r="D8" i="10" l="1"/>
  <c r="D28" i="10"/>
  <c r="E9" i="10"/>
  <c r="A41" i="9"/>
  <c r="E8" i="10" l="1"/>
  <c r="A49" i="19"/>
  <c r="A42" i="9"/>
  <c r="A50" i="19" l="1"/>
  <c r="A43" i="9"/>
  <c r="A44" i="9" l="1"/>
  <c r="G1" i="7"/>
  <c r="A45" i="9" l="1"/>
  <c r="A2" i="9"/>
  <c r="B23" i="7"/>
  <c r="B21" i="7"/>
  <c r="B15" i="10" s="1"/>
  <c r="B18" i="7"/>
  <c r="B12" i="10" s="1"/>
  <c r="B19" i="7"/>
  <c r="B13" i="10" s="1"/>
  <c r="B17" i="7"/>
  <c r="B11" i="10" s="1"/>
  <c r="B16" i="7"/>
  <c r="B10" i="10" s="1"/>
  <c r="B14" i="7"/>
  <c r="B8" i="10" s="1"/>
  <c r="B40" i="7"/>
  <c r="B33" i="10" s="1"/>
  <c r="B41" i="7"/>
  <c r="B34" i="10" s="1"/>
  <c r="B42" i="7"/>
  <c r="B35" i="10" s="1"/>
  <c r="B43" i="7"/>
  <c r="B36" i="10" s="1"/>
  <c r="B44" i="7"/>
  <c r="B37" i="10" s="1"/>
  <c r="B45" i="7"/>
  <c r="B38" i="10" s="1"/>
  <c r="B46" i="7"/>
  <c r="B39" i="10" s="1"/>
  <c r="B47" i="7"/>
  <c r="B40" i="10" s="1"/>
  <c r="B48" i="7"/>
  <c r="B41" i="10" s="1"/>
  <c r="B49" i="7"/>
  <c r="B42" i="10" s="1"/>
  <c r="B50" i="7"/>
  <c r="B43" i="10" s="1"/>
  <c r="B51" i="7"/>
  <c r="B44" i="10" s="1"/>
  <c r="B52" i="7"/>
  <c r="B45" i="10" s="1"/>
  <c r="B53" i="7"/>
  <c r="B46" i="10" s="1"/>
  <c r="B54" i="7"/>
  <c r="B47" i="10" s="1"/>
  <c r="B55" i="7"/>
  <c r="B48" i="10" s="1"/>
  <c r="B56" i="7"/>
  <c r="B49" i="10" s="1"/>
  <c r="B57" i="7"/>
  <c r="B50" i="10" s="1"/>
  <c r="B58" i="7"/>
  <c r="B51" i="10" s="1"/>
  <c r="B39" i="7"/>
  <c r="B32" i="10" s="1"/>
  <c r="B37" i="7"/>
  <c r="B30" i="10" s="1"/>
  <c r="B38" i="7"/>
  <c r="B31" i="10" s="1"/>
  <c r="B36" i="7"/>
  <c r="B29" i="10" s="1"/>
  <c r="B31" i="7"/>
  <c r="B24" i="10" s="1"/>
  <c r="B32" i="7"/>
  <c r="B25" i="10" s="1"/>
  <c r="B33" i="7"/>
  <c r="B26" i="10" s="1"/>
  <c r="B34" i="7"/>
  <c r="B27" i="10" s="1"/>
  <c r="B35" i="7"/>
  <c r="B28" i="10" s="1"/>
  <c r="B30" i="7"/>
  <c r="B23" i="10" s="1"/>
  <c r="B27" i="7"/>
  <c r="B20" i="10" s="1"/>
  <c r="B26" i="7"/>
  <c r="B19" i="10" s="1"/>
  <c r="A42" i="7"/>
  <c r="E5" i="7"/>
  <c r="E4" i="7"/>
  <c r="A43" i="7" l="1"/>
  <c r="A35" i="10"/>
  <c r="A53" i="19"/>
  <c r="A44" i="7" l="1"/>
  <c r="A36" i="10"/>
  <c r="A54" i="19"/>
  <c r="A45" i="7" l="1"/>
  <c r="A37" i="10"/>
  <c r="A16" i="19"/>
  <c r="A11" i="9"/>
  <c r="A55" i="19"/>
  <c r="G20" i="9"/>
  <c r="G21" i="11"/>
  <c r="G19" i="11"/>
  <c r="D65" i="18"/>
  <c r="D63" i="18"/>
  <c r="D84" i="10"/>
  <c r="D82" i="10"/>
  <c r="D66" i="9"/>
  <c r="D64" i="9"/>
  <c r="E88" i="7"/>
  <c r="E86" i="7"/>
  <c r="M7" i="11"/>
  <c r="A38" i="10" l="1"/>
  <c r="A56" i="19"/>
  <c r="A47" i="7" l="1"/>
  <c r="A39" i="10"/>
  <c r="A20" i="19"/>
  <c r="A57" i="19"/>
  <c r="C66" i="7"/>
  <c r="E66" i="7"/>
  <c r="D66" i="7"/>
  <c r="M8" i="11"/>
  <c r="M9" i="11" s="1"/>
  <c r="D28" i="19" s="1"/>
  <c r="F26" i="7" s="1"/>
  <c r="C26" i="7" s="1"/>
  <c r="A2" i="11"/>
  <c r="D8" i="18"/>
  <c r="D34" i="18" s="1"/>
  <c r="A2" i="18"/>
  <c r="C75" i="10"/>
  <c r="C7" i="10"/>
  <c r="F5" i="10"/>
  <c r="A2" i="10"/>
  <c r="C21" i="9"/>
  <c r="E20" i="9"/>
  <c r="F23" i="7"/>
  <c r="F13" i="7" s="1"/>
  <c r="A7" i="7"/>
  <c r="F25" i="7" l="1"/>
  <c r="E26" i="7"/>
  <c r="E25" i="7" s="1"/>
  <c r="E24" i="7" s="1"/>
  <c r="D26" i="7"/>
  <c r="C25" i="7"/>
  <c r="C24" i="7" s="1"/>
  <c r="D25" i="7"/>
  <c r="D24" i="7" s="1"/>
  <c r="D59" i="10"/>
  <c r="E59" i="10" s="1"/>
  <c r="A22" i="19"/>
  <c r="D22" i="9"/>
  <c r="D67" i="19"/>
  <c r="D16" i="10"/>
  <c r="D7" i="10" s="1"/>
  <c r="A48" i="7"/>
  <c r="A40" i="10"/>
  <c r="A58" i="19"/>
  <c r="A19" i="19"/>
  <c r="A16" i="9"/>
  <c r="C61" i="10"/>
  <c r="C17" i="10" s="1"/>
  <c r="C80" i="10" s="1"/>
  <c r="D6" i="10" s="1"/>
  <c r="F66" i="7"/>
  <c r="F24" i="7" s="1"/>
  <c r="C62" i="9"/>
  <c r="D75" i="10"/>
  <c r="E75" i="10" s="1"/>
  <c r="E16" i="10" l="1"/>
  <c r="A23" i="19"/>
  <c r="A19" i="9" s="1"/>
  <c r="A18" i="9"/>
  <c r="E22" i="9"/>
  <c r="D21" i="9"/>
  <c r="D19" i="10"/>
  <c r="D18" i="10" s="1"/>
  <c r="E6" i="10"/>
  <c r="F12" i="7"/>
  <c r="C12" i="7" s="1"/>
  <c r="A49" i="7"/>
  <c r="A41" i="10"/>
  <c r="A59" i="19"/>
  <c r="F67" i="19"/>
  <c r="D6" i="9"/>
  <c r="E6" i="9" s="1"/>
  <c r="E21" i="9" l="1"/>
  <c r="D62" i="9"/>
  <c r="E62" i="9" s="1"/>
  <c r="F84" i="7"/>
  <c r="E19" i="10"/>
  <c r="E18" i="10" s="1"/>
  <c r="A42" i="10"/>
  <c r="E7" i="10"/>
  <c r="E12" i="7"/>
  <c r="D12" i="7"/>
  <c r="C84" i="7"/>
  <c r="C61" i="18"/>
  <c r="A51" i="7" l="1"/>
  <c r="A43" i="10"/>
  <c r="A61" i="19"/>
  <c r="E84" i="7"/>
  <c r="D84" i="7"/>
  <c r="A52" i="7" l="1"/>
  <c r="A44" i="10"/>
  <c r="A62" i="19"/>
  <c r="A53" i="7" l="1"/>
  <c r="A45" i="10"/>
  <c r="A54" i="7" l="1"/>
  <c r="A46" i="10"/>
  <c r="A55" i="7" l="1"/>
  <c r="A47" i="10"/>
  <c r="A65" i="19"/>
  <c r="A64" i="19"/>
  <c r="A56" i="7" l="1"/>
  <c r="A48" i="10"/>
  <c r="A60" i="9"/>
  <c r="A57" i="7" l="1"/>
  <c r="A49" i="10"/>
  <c r="A59" i="7" l="1"/>
  <c r="A61" i="7" l="1"/>
  <c r="A62" i="7" s="1"/>
  <c r="A63" i="7" s="1"/>
  <c r="A65" i="7" s="1"/>
  <c r="A52" i="10"/>
  <c r="A56" i="10" l="1"/>
  <c r="A57" i="10" l="1"/>
  <c r="A58" i="10" l="1"/>
  <c r="E71" i="10" l="1"/>
  <c r="D61" i="10"/>
  <c r="E61" i="10" s="1"/>
  <c r="E17" i="10" s="1"/>
  <c r="D17" i="10" l="1"/>
  <c r="E28" i="10"/>
  <c r="D80" i="10" l="1"/>
  <c r="E80" i="10" s="1"/>
</calcChain>
</file>

<file path=xl/sharedStrings.xml><?xml version="1.0" encoding="utf-8"?>
<sst xmlns="http://schemas.openxmlformats.org/spreadsheetml/2006/main" count="533" uniqueCount="312">
  <si>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</si>
  <si>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</si>
  <si>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</si>
  <si>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</si>
  <si>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</si>
  <si>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</si>
  <si>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</si>
  <si>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</si>
  <si>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</si>
  <si>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</si>
  <si>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</si>
  <si>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</si>
  <si>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</si>
  <si>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</si>
  <si>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</si>
  <si>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</si>
  <si>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</si>
  <si>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</si>
  <si>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</si>
  <si>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</si>
  <si>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</si>
  <si>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</si>
  <si>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</si>
  <si>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</si>
  <si>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</si>
  <si>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</si>
  <si>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</si>
  <si>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</si>
  <si>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</si>
  <si>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</si>
  <si>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</si>
  <si>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</si>
  <si>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</si>
  <si>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</si>
  <si>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</si>
  <si>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</si>
  <si>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</si>
  <si>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</si>
  <si>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</si>
  <si>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</si>
  <si>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</si>
  <si>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</si>
  <si>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</si>
  <si>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</si>
  <si>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</si>
  <si>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</si>
  <si>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</si>
  <si>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</si>
  <si>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</si>
  <si>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</si>
  <si>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</si>
  <si>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</si>
  <si>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</si>
  <si>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</si>
  <si>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</si>
  <si>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</si>
  <si>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</si>
  <si>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</si>
  <si>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</si>
  <si>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</si>
  <si>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</si>
  <si>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</si>
  <si>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</si>
  <si>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</si>
  <si>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</si>
  <si>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</si>
  <si>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</si>
  <si>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</si>
  <si>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</si>
  <si>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</si>
  <si>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</si>
  <si>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</si>
  <si>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</si>
  <si>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</si>
  <si>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</si>
  <si>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</si>
  <si>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</si>
  <si>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</si>
  <si>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</si>
  <si>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</si>
  <si>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</si>
  <si>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</si>
  <si>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</si>
  <si>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</si>
  <si>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</si>
  <si>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</si>
  <si>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</si>
  <si>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</si>
  <si>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</si>
  <si>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</si>
  <si>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</si>
  <si>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</si>
  <si>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</si>
  <si>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</si>
  <si>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</si>
  <si>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</si>
  <si>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</si>
  <si>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</si>
  <si>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</si>
  <si>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</si>
  <si>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</si>
  <si>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</si>
  <si>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</si>
  <si>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</si>
  <si>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</si>
  <si>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</si>
  <si>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</si>
  <si>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</si>
  <si>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</si>
  <si>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</si>
  <si>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</si>
  <si>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</si>
  <si>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</si>
  <si>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</si>
  <si>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</si>
  <si>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</si>
  <si>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</si>
  <si>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</si>
  <si>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</si>
  <si>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</si>
  <si>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</si>
  <si>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</si>
  <si>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</si>
  <si>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</si>
  <si>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</si>
  <si>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</si>
  <si>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</si>
  <si>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</si>
  <si>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</si>
  <si>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</si>
  <si>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</si>
  <si>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</si>
  <si>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</si>
  <si>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</si>
  <si>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</si>
  <si>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</si>
  <si>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</si>
  <si>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</si>
  <si>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</si>
  <si>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</si>
  <si>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</si>
  <si>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</si>
  <si>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</si>
  <si>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</si>
  <si>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</si>
  <si>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</si>
  <si>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</si>
  <si>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</si>
  <si>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</si>
  <si>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</si>
  <si>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</si>
  <si>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</si>
  <si>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</si>
  <si>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</si>
  <si>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</si>
  <si>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</si>
  <si>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</si>
  <si>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</si>
  <si>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</si>
  <si>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</si>
  <si>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</si>
  <si>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</si>
  <si>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</si>
  <si>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</si>
  <si>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</si>
  <si>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</si>
  <si>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</si>
  <si>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 xml:space="preserve">Հավելված 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</si>
  <si>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</si>
  <si>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</si>
  <si>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</si>
  <si>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</si>
  <si>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</si>
  <si>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Աշխատավարձ, որից՝</t>
  </si>
  <si>
    <t xml:space="preserve">                                                              Կ.Տ</t>
  </si>
  <si>
    <t>երաժշտական գործիքներ</t>
  </si>
  <si>
    <t>«Տելեկոմ Արմենիա» ՓԲԸ</t>
  </si>
  <si>
    <t>Աշխատավարձի գծով</t>
  </si>
  <si>
    <r>
      <t xml:space="preserve">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</si>
  <si>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</si>
  <si>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</si>
  <si>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</si>
  <si>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t>1-ին 
եռամսյակ</t>
  </si>
  <si>
    <t>6 ամիս</t>
  </si>
  <si>
    <t>9 ամիս</t>
  </si>
  <si>
    <t>53.48 դրամ</t>
  </si>
  <si>
    <t>1 խ/մ =</t>
  </si>
  <si>
    <t xml:space="preserve"> 12 ամսվա կանխատեսվող աշխատավարձի ֆոնդ</t>
  </si>
  <si>
    <t>հնոցապանների աշխատավարձ /5 ամիս/</t>
  </si>
  <si>
    <t>հնոցապանների հավելում
 /5 ամիս/</t>
  </si>
  <si>
    <t>5 ամսվա
հավելում
/հազ.դրամ/</t>
  </si>
  <si>
    <t>նոր տողեր ավելացնել 29 և 30 տողերի միջև</t>
  </si>
  <si>
    <t>12 ամսվա
հավելում
/հազ.դրամ/</t>
  </si>
  <si>
    <t>ԵՐԵՎԱՆԻ ՔԱՂԱՔԱՊԵՏ՝</t>
  </si>
  <si>
    <t>143.7 դրամ</t>
  </si>
  <si>
    <t>2023թ. գումարային (դրամ)</t>
  </si>
  <si>
    <t>Ընդամենը ՀՈԱԿ</t>
  </si>
  <si>
    <t>ՀՀ ՀԾԿՀ-ի՝ 29.12.2021թ. 
հ.478-Ն որոշում</t>
  </si>
  <si>
    <t>ՀՀ ՀԾԿՀ-ի՝ 01.03.2022թ. 
հ.83-Ն որոշում</t>
  </si>
  <si>
    <t>Հ/Հ</t>
  </si>
  <si>
    <t>նշված սյունը պարտադիր լրացնեն բոլոր ՀՈԱԿ-ները</t>
  </si>
  <si>
    <t xml:space="preserve">Երևանի քաղաքապետի </t>
  </si>
  <si>
    <t xml:space="preserve">հ. __________- Ա որոշմամբ </t>
  </si>
  <si>
    <t>ինտերնետ</t>
  </si>
  <si>
    <t>Այլ եկամուտների գծով</t>
  </si>
  <si>
    <t>դհոլ</t>
  </si>
  <si>
    <t>2023թ.  (կվտ/ժամ)</t>
  </si>
  <si>
    <t>պարգևատրում</t>
  </si>
  <si>
    <t xml:space="preserve"> 01. 01. 2023թ. – 31. 12. 2023թ.</t>
  </si>
  <si>
    <t>ՏԻԳՐԱՆ ԱՎԻՆՅԱՆ</t>
  </si>
  <si>
    <t xml:space="preserve">_____. _____. 2024թ. </t>
  </si>
  <si>
    <t xml:space="preserve">     Հաստատված է </t>
  </si>
  <si>
    <t xml:space="preserve">2024թ. եկամուտների ու ծախսերի </t>
  </si>
  <si>
    <t>Կամավոր ատեստավորման գծով</t>
  </si>
  <si>
    <t xml:space="preserve">  2024թ. դրամական միջոցների հոսքերի</t>
  </si>
  <si>
    <t>պարգևատրման գծով</t>
  </si>
  <si>
    <t>կամավոր ատեստավորման գծով</t>
  </si>
  <si>
    <t>ՀՀ ՀԾԿՀ-ի՝ 29.11.2023թ. 
հ.413-Ն որոշում</t>
  </si>
  <si>
    <t>2023թ. փաստացի կատարողականի և 2024թ. նախատեսվող եկամուտների ու ծախսերի նախահաշիվների համեմատական ցուցանիշների վերաբերյալ</t>
  </si>
  <si>
    <t xml:space="preserve"> 2023թ. փաստացի և 2024թ. նախատեսվող դրամական միջոցների հոսքերի նախահաշիվների
 համեմատական ցուցանիշների վերաբերյալ</t>
  </si>
  <si>
    <t>200.47 դրամ</t>
  </si>
  <si>
    <t>դաշնամուր</t>
  </si>
  <si>
    <t>լարային</t>
  </si>
  <si>
    <t>փողային</t>
  </si>
  <si>
    <t>հարվածային</t>
  </si>
  <si>
    <t>ազգային</t>
  </si>
  <si>
    <t>Ընդամենը գործիքային</t>
  </si>
  <si>
    <t>ակորդեոն, տավիղ. Կիթառ</t>
  </si>
  <si>
    <t>Ընդամենը ֆինանս.</t>
  </si>
  <si>
    <t>խորացված մասնագիտական երգոցողություն</t>
  </si>
  <si>
    <t>երգոցողություն</t>
  </si>
  <si>
    <t>Ընդամենը երգոցող. Ֆինանսավորում</t>
  </si>
  <si>
    <t>պարարվեստ</t>
  </si>
  <si>
    <t>կերպարվեստ</t>
  </si>
  <si>
    <t>թատերարվեստ</t>
  </si>
  <si>
    <t>Ընդամենը ֆինանսավորում</t>
  </si>
  <si>
    <t>Տարեկան ֆինանսավորում</t>
  </si>
  <si>
    <t>«» ՀՈԱԿ</t>
  </si>
  <si>
    <t>2023թ.  (խոր/մետր)</t>
  </si>
  <si>
    <t>X</t>
  </si>
  <si>
    <t xml:space="preserve"> փետրվար</t>
  </si>
  <si>
    <t>Կոմունալ համավճարներ /հազ.դրամ/</t>
  </si>
  <si>
    <t>107.1 դրամ</t>
  </si>
  <si>
    <t>Կապի գծով, որից`</t>
  </si>
  <si>
    <t>Աշխատավարձի գծով, այդ թվում՝</t>
  </si>
  <si>
    <t>Տպագրական ծառայությունների գծով</t>
  </si>
  <si>
    <t>նոր տողեր ավելացնել 72 և 73 տողերի միջև</t>
  </si>
  <si>
    <t>նոր տողեր ավելացնել 55 և 56 տողերի միջև</t>
  </si>
  <si>
    <t>2024թ.  (խոր/մետր)</t>
  </si>
  <si>
    <t>2024թ. գումարային (դրամ)</t>
  </si>
  <si>
    <t>2024թ.  (կվտ/ժամ)</t>
  </si>
  <si>
    <t>2024թ. Դրամական հոսքեր (դրամ)</t>
  </si>
  <si>
    <t>2024թ. Սուբսիդիա</t>
  </si>
  <si>
    <t>2024թ. Ընդամենը ծախս</t>
  </si>
  <si>
    <t>Սուբսիդիա ջրամատակարարման գծով</t>
  </si>
  <si>
    <t>Դրամական միջոցների մնացորդ առ 01.01.2024թ.</t>
  </si>
  <si>
    <t xml:space="preserve">ՏԵՂԵԿԱՆՔ
ԵՐԵՎԱՆԻ ԵՆԹԱԿԱՅՈՒԹՅԱՆ ԵՐԱԺՇՏԱԿԱՆ ԵՎ ԱՐՎԵՍՏԻ ԴՊՐՈՑՆԵՐՈՒՄ ԸՍՏ ԲԱԺԻՆՆԵՐԻ ՍՈՎՈՐՈՂՆԵՐԻ ԹՎԱՔԱՆԱԿԻ ՎԵՐԱԲԵՐՅԱԼ </t>
  </si>
  <si>
    <t xml:space="preserve">Ընդամենը վոկալ ֆինանս. </t>
  </si>
  <si>
    <t>Ընդամենը գործիքային ֆինանս</t>
  </si>
  <si>
    <t>Ընդամենը պարարվեստ ֆինանսավորում</t>
  </si>
  <si>
    <t>Ընդամենը կերպարվեստ ֆինանսավորում</t>
  </si>
  <si>
    <t>Ընդամենը թատերարվեստ ֆինանսավորում</t>
  </si>
  <si>
    <t>Հունվար ամսվա փաստացի հաշվարկված  աշխատավարձ</t>
  </si>
  <si>
    <t>Ընդամենը աշակերտներ</t>
  </si>
  <si>
    <r>
      <t xml:space="preserve">Մարզչական կոչումների համար հաշվարկված լրավճար (ՀՀ կառ. 16.07.2015թ. Հ.798-Ն) </t>
    </r>
    <r>
      <rPr>
        <b/>
        <u/>
        <sz val="10"/>
        <rFont val="GHEA Grapalat"/>
        <family val="3"/>
      </rPr>
      <t>վկայականները կցել:</t>
    </r>
  </si>
  <si>
    <t>Վճարովի ուսուցման գծով</t>
  </si>
  <si>
    <t>Միջոցառումների և գործուղումների գծով</t>
  </si>
  <si>
    <t>լրավճար վճարովի ծառայության գծով</t>
  </si>
  <si>
    <t>Խմբերի /դասարանների/
քանակը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</si>
  <si>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</si>
  <si>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>որից՝
վճարովի երեխաների թիվը</t>
  </si>
  <si>
    <t>2024թ. աշխատակիցների աշխատավարձի հաշվարկի վերաբերյալ</t>
  </si>
  <si>
    <t>Կադաստրային ծառայության գծով</t>
  </si>
  <si>
    <t>Այլ հիմնական միջոց</t>
  </si>
  <si>
    <t>Գործիքներ</t>
  </si>
  <si>
    <t>«Երևանի Աշոտ Ղուլյանի (Բեկորի) անվան ավիամոդելավորման դպրոց » ՀՈԱԿ-ի</t>
  </si>
  <si>
    <t>2024թ. խմբերի /դասարանների/, երեխաների և մարզիչների թվաքանակի վերաբերյալ</t>
  </si>
  <si>
    <t xml:space="preserve">Խմբերի /դասարանների/ անվանումը </t>
  </si>
  <si>
    <t>Մարզիչների թիվը*</t>
  </si>
  <si>
    <t>Ազատ թռչող ավիամոդելավորում</t>
  </si>
  <si>
    <t>1 խումբ</t>
  </si>
  <si>
    <t>2 խումբ</t>
  </si>
  <si>
    <t>3 խումբ</t>
  </si>
  <si>
    <t>4 խումբ</t>
  </si>
  <si>
    <t>Կորդային ավիամոդելվորում</t>
  </si>
  <si>
    <t>5 խումբ</t>
  </si>
  <si>
    <t>6 խումբ</t>
  </si>
  <si>
    <t>Ռադիոկառավարվող ավիամոդելավորում</t>
  </si>
  <si>
    <t>Դրոնաշինություն</t>
  </si>
  <si>
    <t>Հեռակառավարում</t>
  </si>
  <si>
    <t>Ռոբոտաշինություն</t>
  </si>
  <si>
    <t>Ստենդային մոդելավորում</t>
  </si>
  <si>
    <t>3D մոդելավորում</t>
  </si>
  <si>
    <t>Ընդհանուր պատրաստություն</t>
  </si>
  <si>
    <t>9․2</t>
  </si>
  <si>
    <t>* Լրացնում են միայն մարզադպրոցները:</t>
  </si>
  <si>
    <t>Հայկ Խաչատրյան</t>
  </si>
  <si>
    <t>Լիլիթ Նարեկացյան</t>
  </si>
  <si>
    <t>Վարձակալությունից</t>
  </si>
  <si>
    <t>Վարձակալության գծով (փոխանցում Երևանի բյուջե)</t>
  </si>
  <si>
    <t>գնաճ</t>
  </si>
  <si>
    <t>Ինտերնետի արագացում</t>
  </si>
  <si>
    <t>Բջջային կապի ձեռք բերում</t>
  </si>
  <si>
    <t xml:space="preserve">Խմբակների վերափոխման ևհավելման շրջանակում անհրաժեշտ ուսումնական նյութերի ավելացում </t>
  </si>
  <si>
    <t>Գնումները կատարվելու է գնումների համակարգողի միջոցով</t>
  </si>
  <si>
    <t>Քարթրիչի լիցքավորում</t>
  </si>
  <si>
    <t>Գնացուցակի փոփոխություն</t>
  </si>
  <si>
    <t>Սուբսիդիա ջրամատակարարաման գծով</t>
  </si>
  <si>
    <t>Սաների ավելացման նպատակով</t>
  </si>
  <si>
    <t>Հաստիքային աշխատողների  ավելացում</t>
  </si>
  <si>
    <t xml:space="preserve">Խմբակների վերափոխման և հավելման շրջանակում անհրաժեշտ ուսումնական նյութերի ավելացում </t>
  </si>
  <si>
    <t>Քարթրիջի լիցքավորում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</si>
</sst>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0_р_."/>
    <numFmt numFmtId="166" formatCode="#,##0.0"/>
  </numFmts>
  <fonts count="72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sz val="12"/>
      <color rgb="FFFF0000"/>
      <name val="GHEA Grapalat"/>
      <family val="3"/>
    </font>
    <font>
      <b/>
      <sz val="12"/>
      <color rgb="FFFF0000"/>
      <name val="Arial AMU"/>
      <family val="2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9"/>
      <name val="Sylfaen"/>
      <family val="1"/>
      <charset val="204"/>
    </font>
    <font>
      <b/>
      <sz val="11"/>
      <name val="Sylfaen"/>
      <family val="1"/>
    </font>
    <font>
      <b/>
      <sz val="12"/>
      <name val="Sylfaen"/>
      <family val="1"/>
    </font>
    <font>
      <b/>
      <sz val="10"/>
      <name val="Sylfaen"/>
      <family val="1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</fills>
  <borders count="4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65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7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7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4" fillId="0" borderId="0"/>
    <xf numFmtId="0" fontId="1" fillId="0" borderId="0"/>
    <xf numFmtId="0" fontId="1" fillId="0" borderId="0"/>
    <xf numFmtId="0" fontId="1" fillId="0" borderId="0"/>
  </cellStyleXfs>
  <cellXfs count="602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hidden="1"/>
    </xf>
    <xf numFmtId="165" fontId="28" fillId="0" borderId="0" xfId="20" applyNumberFormat="1" applyFont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0" fontId="26" fillId="0" borderId="0" xfId="0" applyFont="1" applyAlignment="1" applyProtection="1">
      <alignment horizontal="left" vertical="center"/>
      <protection hidden="1"/>
    </xf>
    <xf numFmtId="164" fontId="28" fillId="0" borderId="0" xfId="0" applyNumberFormat="1" applyFont="1" applyAlignment="1" applyProtection="1">
      <alignment horizontal="center" vertical="center"/>
      <protection hidden="1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27" fillId="0" borderId="0" xfId="0" applyNumberFormat="1" applyFont="1" applyAlignment="1" applyProtection="1">
      <alignment horizontal="center" vertical="center"/>
      <protection hidden="1"/>
    </xf>
    <xf numFmtId="0" fontId="26" fillId="0" borderId="0" xfId="0" applyFont="1" applyAlignment="1">
      <alignment horizontal="left" vertical="center"/>
    </xf>
    <xf numFmtId="0" fontId="31" fillId="0" borderId="0" xfId="0" applyFont="1" applyAlignment="1" applyProtection="1">
      <alignment horizontal="center" vertical="center"/>
      <protection locked="0" hidden="1"/>
    </xf>
    <xf numFmtId="0" fontId="28" fillId="0" borderId="0" xfId="0" applyFont="1" applyAlignment="1">
      <alignment vertical="center"/>
    </xf>
    <xf numFmtId="0" fontId="31" fillId="0" borderId="0" xfId="0" applyFont="1" applyAlignment="1" applyProtection="1">
      <alignment horizontal="left" vertical="center"/>
      <protection hidden="1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1" fillId="0" borderId="0" xfId="20" applyFont="1" applyProtection="1"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165" fontId="28" fillId="0" borderId="10" xfId="20" applyNumberFormat="1" applyFont="1" applyBorder="1" applyAlignment="1">
      <alignment horizontal="left" vertical="center" wrapText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Font="1" applyAlignment="1" applyProtection="1">
      <alignment horizontal="center" vertical="center"/>
      <protection hidden="1"/>
    </xf>
    <xf numFmtId="165" fontId="31" fillId="0" borderId="0" xfId="20" applyNumberFormat="1" applyFont="1" applyAlignment="1" applyProtection="1">
      <alignment horizontal="lef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29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33" fillId="0" borderId="0" xfId="45" applyFont="1" applyAlignment="1">
      <alignment horizontal="right" vertical="center"/>
    </xf>
    <xf numFmtId="0" fontId="28" fillId="0" borderId="0" xfId="49" applyFont="1" applyAlignment="1">
      <alignment horizontal="left" vertical="center" wrapText="1"/>
    </xf>
    <xf numFmtId="0" fontId="38" fillId="0" borderId="12" xfId="49" applyFont="1" applyBorder="1" applyAlignment="1">
      <alignment vertical="center" wrapText="1"/>
    </xf>
    <xf numFmtId="0" fontId="38" fillId="0" borderId="0" xfId="49" applyFont="1" applyAlignment="1">
      <alignment vertical="center" wrapText="1"/>
    </xf>
    <xf numFmtId="0" fontId="28" fillId="0" borderId="0" xfId="49" applyFont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9" fillId="0" borderId="0" xfId="49" applyFont="1" applyAlignment="1">
      <alignment vertical="center" wrapText="1"/>
    </xf>
    <xf numFmtId="0" fontId="28" fillId="0" borderId="12" xfId="49" applyFont="1" applyBorder="1" applyAlignment="1">
      <alignment vertical="center" wrapText="1"/>
    </xf>
    <xf numFmtId="0" fontId="28" fillId="0" borderId="0" xfId="49" applyFont="1" applyAlignment="1">
      <alignment vertical="center" wrapText="1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32" fillId="0" borderId="0" xfId="45" applyFont="1" applyAlignment="1">
      <alignment vertical="center"/>
    </xf>
    <xf numFmtId="164" fontId="30" fillId="0" borderId="0" xfId="20" applyNumberFormat="1" applyFont="1" applyAlignment="1" applyProtection="1">
      <alignment horizontal="center" vertical="center"/>
      <protection locked="0"/>
    </xf>
    <xf numFmtId="0" fontId="49" fillId="0" borderId="0" xfId="45" applyFont="1" applyAlignment="1">
      <alignment vertical="center"/>
    </xf>
    <xf numFmtId="164" fontId="27" fillId="0" borderId="0" xfId="45" applyNumberFormat="1" applyFont="1" applyAlignment="1">
      <alignment horizontal="center" vertical="center"/>
    </xf>
    <xf numFmtId="0" fontId="50" fillId="0" borderId="0" xfId="45" applyFont="1" applyAlignment="1">
      <alignment horizontal="center" vertical="center"/>
    </xf>
    <xf numFmtId="164" fontId="30" fillId="0" borderId="0" xfId="45" applyNumberFormat="1" applyFont="1" applyAlignment="1" applyProtection="1">
      <alignment vertical="center"/>
      <protection locked="0"/>
    </xf>
    <xf numFmtId="0" fontId="50" fillId="0" borderId="0" xfId="45" applyFont="1" applyAlignment="1">
      <alignment horizontal="center" vertical="center" wrapText="1"/>
    </xf>
    <xf numFmtId="0" fontId="51" fillId="0" borderId="0" xfId="45" applyFont="1" applyAlignment="1">
      <alignment vertical="center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8" xfId="45" applyFont="1" applyBorder="1" applyAlignment="1">
      <alignment horizontal="center" vertical="center" wrapText="1"/>
    </xf>
    <xf numFmtId="0" fontId="52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8" xfId="45" applyFont="1" applyBorder="1" applyAlignment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8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3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3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2" fillId="0" borderId="0" xfId="45" applyFont="1" applyAlignment="1">
      <alignment horizontal="center" vertical="center" wrapText="1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>
      <alignment horizontal="center" vertical="center" wrapText="1"/>
    </xf>
    <xf numFmtId="3" fontId="42" fillId="0" borderId="0" xfId="49" applyNumberFormat="1" applyFont="1" applyAlignment="1">
      <alignment horizontal="center" vertical="center" wrapText="1"/>
    </xf>
    <xf numFmtId="166" fontId="31" fillId="0" borderId="0" xfId="0" applyNumberFormat="1" applyFont="1" applyAlignment="1" applyProtection="1">
      <alignment horizontal="center" vertical="center"/>
      <protection locked="0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3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31" fillId="0" borderId="0" xfId="0" applyFont="1" applyAlignment="1" applyProtection="1">
      <alignment vertical="center"/>
      <protection locked="0" hidden="1"/>
    </xf>
    <xf numFmtId="0" fontId="28" fillId="0" borderId="0" xfId="0" applyFont="1" applyAlignment="1" applyProtection="1">
      <alignment horizontal="left" vertical="center" wrapText="1"/>
      <protection locked="0"/>
    </xf>
    <xf numFmtId="0" fontId="55" fillId="0" borderId="0" xfId="45" applyFont="1" applyAlignment="1">
      <alignment horizontal="center" vertical="center" wrapText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6" fontId="27" fillId="0" borderId="0" xfId="0" applyNumberFormat="1" applyFont="1" applyAlignment="1" applyProtection="1">
      <alignment horizontal="left" vertical="center"/>
      <protection locked="0"/>
    </xf>
    <xf numFmtId="164" fontId="28" fillId="0" borderId="0" xfId="46" applyNumberFormat="1" applyFont="1" applyAlignment="1">
      <alignment horizontal="right" vertical="center" wrapText="1"/>
    </xf>
    <xf numFmtId="0" fontId="54" fillId="0" borderId="0" xfId="0" applyFont="1" applyAlignment="1" applyProtection="1">
      <alignment horizont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 wrapText="1"/>
    </xf>
    <xf numFmtId="0" fontId="28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 wrapText="1"/>
    </xf>
    <xf numFmtId="3" fontId="56" fillId="0" borderId="0" xfId="49" applyNumberFormat="1" applyFont="1" applyAlignment="1">
      <alignment horizontal="center" vertical="center" wrapText="1"/>
    </xf>
    <xf numFmtId="166" fontId="57" fillId="0" borderId="10" xfId="46" applyNumberFormat="1" applyFont="1" applyBorder="1" applyAlignment="1">
      <alignment horizontal="center" vertical="center" wrapText="1"/>
    </xf>
    <xf numFmtId="3" fontId="43" fillId="0" borderId="10" xfId="56" applyNumberFormat="1" applyFont="1" applyBorder="1" applyAlignment="1">
      <alignment horizontal="center" vertical="center" wrapText="1"/>
    </xf>
    <xf numFmtId="0" fontId="32" fillId="0" borderId="0" xfId="0" applyFont="1" applyAlignment="1">
      <alignment vertical="center"/>
    </xf>
    <xf numFmtId="0" fontId="27" fillId="0" borderId="10" xfId="46" applyFont="1" applyBorder="1" applyAlignment="1">
      <alignment horizontal="center" vertical="center" wrapText="1"/>
    </xf>
    <xf numFmtId="0" fontId="27" fillId="0" borderId="10" xfId="0" applyFont="1" applyBorder="1" applyAlignment="1" applyProtection="1">
      <alignment vertical="center"/>
      <protection locked="0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9" fillId="0" borderId="0" xfId="45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right" vertical="center"/>
      <protection locked="0"/>
    </xf>
    <xf numFmtId="164" fontId="27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vertical="center" wrapText="1"/>
      <protection hidden="1"/>
    </xf>
    <xf numFmtId="0" fontId="31" fillId="0" borderId="10" xfId="45" applyFont="1" applyBorder="1" applyAlignment="1">
      <alignment vertical="center" wrapText="1"/>
    </xf>
    <xf numFmtId="0" fontId="54" fillId="0" borderId="0" xfId="45" applyFont="1" applyAlignment="1">
      <alignment vertical="center" wrapText="1"/>
    </xf>
    <xf numFmtId="3" fontId="58" fillId="0" borderId="0" xfId="49" applyNumberFormat="1" applyFont="1" applyAlignment="1">
      <alignment horizontal="center" vertical="center" wrapText="1"/>
    </xf>
    <xf numFmtId="0" fontId="59" fillId="0" borderId="0" xfId="45" applyFont="1" applyAlignment="1">
      <alignment vertical="center"/>
    </xf>
    <xf numFmtId="166" fontId="28" fillId="0" borderId="32" xfId="46" applyNumberFormat="1" applyFont="1" applyBorder="1" applyAlignment="1">
      <alignment horizontal="center" vertical="center" wrapText="1"/>
    </xf>
    <xf numFmtId="166" fontId="26" fillId="0" borderId="33" xfId="46" applyNumberFormat="1" applyFont="1" applyBorder="1" applyAlignment="1">
      <alignment horizontal="center" vertical="center" wrapText="1"/>
    </xf>
    <xf numFmtId="0" fontId="30" fillId="0" borderId="10" xfId="46" applyFont="1" applyBorder="1" applyAlignment="1">
      <alignment horizontal="left" vertical="center" wrapText="1"/>
    </xf>
    <xf numFmtId="0" fontId="49" fillId="0" borderId="10" xfId="45" applyFont="1" applyBorder="1" applyAlignment="1">
      <alignment vertical="center"/>
    </xf>
    <xf numFmtId="3" fontId="58" fillId="0" borderId="0" xfId="56" applyNumberFormat="1" applyFont="1" applyAlignment="1">
      <alignment horizontal="center" vertical="center" wrapText="1"/>
    </xf>
    <xf numFmtId="166" fontId="58" fillId="0" borderId="0" xfId="49" applyNumberFormat="1" applyFont="1" applyAlignment="1">
      <alignment horizontal="center" vertical="center" wrapText="1"/>
    </xf>
    <xf numFmtId="166" fontId="43" fillId="0" borderId="10" xfId="58" applyNumberFormat="1" applyFont="1" applyBorder="1" applyAlignment="1">
      <alignment horizontal="center" vertical="center" wrapText="1"/>
    </xf>
    <xf numFmtId="0" fontId="55" fillId="24" borderId="0" xfId="45" applyFont="1" applyFill="1" applyAlignment="1">
      <alignment horizontal="center" vertical="center" wrapText="1"/>
    </xf>
    <xf numFmtId="164" fontId="28" fillId="0" borderId="0" xfId="45" applyNumberFormat="1" applyFont="1" applyAlignment="1" applyProtection="1">
      <alignment vertical="center"/>
      <protection locked="0"/>
    </xf>
    <xf numFmtId="0" fontId="33" fillId="0" borderId="10" xfId="20" applyFont="1" applyBorder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vertical="center" wrapText="1"/>
      <protection locked="0"/>
    </xf>
    <xf numFmtId="164" fontId="60" fillId="0" borderId="0" xfId="0" applyNumberFormat="1" applyFont="1" applyAlignment="1" applyProtection="1">
      <alignment horizontal="center" vertical="center"/>
      <protection locked="0"/>
    </xf>
    <xf numFmtId="164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30" fillId="0" borderId="34" xfId="45" applyFont="1" applyBorder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locked="0"/>
    </xf>
    <xf numFmtId="0" fontId="30" fillId="0" borderId="27" xfId="45" applyFont="1" applyBorder="1" applyAlignment="1" applyProtection="1">
      <alignment vertical="center"/>
      <protection locked="0"/>
    </xf>
    <xf numFmtId="0" fontId="27" fillId="0" borderId="13" xfId="20" applyFont="1" applyBorder="1" applyAlignment="1" applyProtection="1">
      <alignment horizontal="center" vertical="center"/>
      <protection hidden="1"/>
    </xf>
    <xf numFmtId="0" fontId="28" fillId="0" borderId="0" xfId="20" applyFont="1" applyAlignment="1" applyProtection="1">
      <alignment horizontal="center" vertical="center" wrapText="1"/>
      <protection hidden="1"/>
    </xf>
    <xf numFmtId="0" fontId="31" fillId="0" borderId="0" xfId="20" applyFont="1" applyAlignment="1" applyProtection="1">
      <alignment wrapText="1"/>
      <protection hidden="1"/>
    </xf>
    <xf numFmtId="0" fontId="33" fillId="0" borderId="10" xfId="20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horizontal="left" vertical="center" wrapText="1"/>
      <protection hidden="1"/>
    </xf>
    <xf numFmtId="0" fontId="27" fillId="0" borderId="10" xfId="45" applyFont="1" applyBorder="1" applyAlignment="1" applyProtection="1">
      <alignment vertical="center" wrapText="1"/>
      <protection hidden="1"/>
    </xf>
    <xf numFmtId="0" fontId="31" fillId="0" borderId="10" xfId="45" applyFont="1" applyBorder="1" applyAlignment="1" applyProtection="1">
      <alignment horizontal="left" vertical="center" wrapText="1"/>
      <protection locked="0"/>
    </xf>
    <xf numFmtId="0" fontId="27" fillId="0" borderId="10" xfId="45" applyFont="1" applyBorder="1" applyAlignment="1" applyProtection="1">
      <alignment vertical="center" wrapText="1"/>
      <protection locked="0"/>
    </xf>
    <xf numFmtId="0" fontId="36" fillId="0" borderId="10" xfId="0" applyFont="1" applyBorder="1" applyAlignment="1">
      <alignment horizontal="left" vertical="center" wrapText="1"/>
    </xf>
    <xf numFmtId="0" fontId="31" fillId="0" borderId="10" xfId="45" applyFont="1" applyBorder="1" applyAlignment="1">
      <alignment horizontal="left" vertical="center" wrapText="1"/>
    </xf>
    <xf numFmtId="0" fontId="27" fillId="0" borderId="0" xfId="0" applyFont="1" applyAlignment="1" applyProtection="1">
      <alignment wrapText="1"/>
      <protection locked="0"/>
    </xf>
    <xf numFmtId="0" fontId="27" fillId="0" borderId="0" xfId="0" applyFont="1" applyAlignment="1" applyProtection="1">
      <alignment wrapText="1"/>
      <protection hidden="1"/>
    </xf>
    <xf numFmtId="0" fontId="31" fillId="0" borderId="0" xfId="20" applyFont="1" applyAlignment="1" applyProtection="1">
      <alignment vertical="center" wrapText="1"/>
      <protection hidden="1"/>
    </xf>
    <xf numFmtId="164" fontId="36" fillId="0" borderId="10" xfId="45" applyNumberFormat="1" applyFont="1" applyBorder="1" applyAlignment="1" applyProtection="1">
      <alignment horizontal="left" vertical="center" wrapText="1"/>
      <protection hidden="1"/>
    </xf>
    <xf numFmtId="0" fontId="27" fillId="0" borderId="0" xfId="45" applyFont="1" applyAlignment="1" applyProtection="1">
      <alignment vertical="center" wrapText="1"/>
      <protection hidden="1"/>
    </xf>
    <xf numFmtId="0" fontId="28" fillId="0" borderId="0" xfId="45" applyFont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164" fontId="27" fillId="0" borderId="10" xfId="45" applyNumberFormat="1" applyFont="1" applyBorder="1" applyAlignment="1" applyProtection="1">
      <alignment vertical="center" wrapText="1"/>
      <protection locked="0"/>
    </xf>
    <xf numFmtId="0" fontId="27" fillId="0" borderId="10" xfId="45" applyFont="1" applyBorder="1" applyAlignment="1">
      <alignment vertical="center" wrapText="1"/>
    </xf>
    <xf numFmtId="0" fontId="28" fillId="0" borderId="10" xfId="45" applyFont="1" applyBorder="1" applyAlignment="1" applyProtection="1">
      <alignment vertical="center" wrapText="1"/>
      <protection hidden="1"/>
    </xf>
    <xf numFmtId="0" fontId="32" fillId="0" borderId="0" xfId="45" applyFont="1" applyAlignment="1" applyProtection="1">
      <alignment vertical="center" wrapText="1"/>
      <protection hidden="1"/>
    </xf>
    <xf numFmtId="0" fontId="28" fillId="0" borderId="0" xfId="45" applyFont="1" applyAlignment="1" applyProtection="1">
      <alignment horizontal="left" vertical="center" wrapText="1"/>
      <protection hidden="1"/>
    </xf>
    <xf numFmtId="0" fontId="27" fillId="0" borderId="0" xfId="45" applyFont="1" applyAlignment="1" applyProtection="1">
      <alignment horizontal="left" vertical="center" wrapText="1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right" vertical="center"/>
      <protection locked="0"/>
    </xf>
    <xf numFmtId="0" fontId="28" fillId="0" borderId="0" xfId="0" applyFont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hidden="1"/>
    </xf>
    <xf numFmtId="0" fontId="27" fillId="0" borderId="10" xfId="45" applyFont="1" applyBorder="1" applyAlignment="1">
      <alignment horizontal="left" vertical="center" wrapText="1"/>
    </xf>
    <xf numFmtId="0" fontId="61" fillId="0" borderId="0" xfId="45" applyFont="1" applyAlignment="1" applyProtection="1">
      <alignment horizontal="left" vertical="center" wrapText="1"/>
      <protection locked="0"/>
    </xf>
    <xf numFmtId="0" fontId="56" fillId="0" borderId="0" xfId="45" applyFont="1" applyAlignment="1" applyProtection="1">
      <alignment vertical="center"/>
      <protection locked="0"/>
    </xf>
    <xf numFmtId="0" fontId="27" fillId="0" borderId="10" xfId="45" applyFont="1" applyBorder="1" applyAlignment="1" applyProtection="1">
      <alignment horizontal="left" vertical="center" wrapText="1"/>
      <protection locked="0"/>
    </xf>
    <xf numFmtId="0" fontId="32" fillId="0" borderId="0" xfId="2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vertical="center"/>
      <protection locked="0"/>
    </xf>
    <xf numFmtId="0" fontId="35" fillId="0" borderId="0" xfId="0" applyFont="1" applyAlignment="1" applyProtection="1">
      <alignment vertical="center" wrapText="1"/>
      <protection hidden="1"/>
    </xf>
    <xf numFmtId="164" fontId="28" fillId="0" borderId="0" xfId="0" applyNumberFormat="1" applyFont="1" applyAlignment="1" applyProtection="1">
      <alignment vertical="center" wrapText="1"/>
      <protection hidden="1"/>
    </xf>
    <xf numFmtId="166" fontId="31" fillId="0" borderId="0" xfId="0" applyNumberFormat="1" applyFont="1" applyAlignment="1" applyProtection="1">
      <alignment vertical="center"/>
      <protection locked="0"/>
    </xf>
    <xf numFmtId="166" fontId="27" fillId="0" borderId="0" xfId="0" applyNumberFormat="1" applyFont="1" applyAlignment="1">
      <alignment vertical="center"/>
    </xf>
    <xf numFmtId="166" fontId="27" fillId="0" borderId="0" xfId="0" applyNumberFormat="1" applyFont="1" applyAlignment="1" applyProtection="1">
      <alignment vertical="center"/>
      <protection locked="0"/>
    </xf>
    <xf numFmtId="166" fontId="28" fillId="0" borderId="0" xfId="0" applyNumberFormat="1" applyFont="1" applyAlignment="1">
      <alignment vertical="center"/>
    </xf>
    <xf numFmtId="166" fontId="28" fillId="0" borderId="0" xfId="0" applyNumberFormat="1" applyFont="1" applyAlignment="1" applyProtection="1">
      <alignment vertical="center"/>
      <protection locked="0"/>
    </xf>
    <xf numFmtId="0" fontId="31" fillId="0" borderId="0" xfId="0" applyFont="1" applyAlignment="1" applyProtection="1">
      <alignment horizontal="center"/>
      <protection locked="0"/>
    </xf>
    <xf numFmtId="0" fontId="33" fillId="0" borderId="0" xfId="0" applyFont="1" applyAlignment="1" applyProtection="1">
      <alignment horizontal="center" vertical="center" wrapText="1"/>
      <protection hidden="1"/>
    </xf>
    <xf numFmtId="166" fontId="28" fillId="0" borderId="27" xfId="20" applyNumberFormat="1" applyFont="1" applyBorder="1" applyAlignment="1">
      <alignment horizontal="center" vertical="center"/>
    </xf>
    <xf numFmtId="166" fontId="28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 applyProtection="1">
      <alignment horizontal="center" vertical="center"/>
      <protection locked="0"/>
    </xf>
    <xf numFmtId="166" fontId="27" fillId="0" borderId="0" xfId="20" applyNumberFormat="1" applyFont="1" applyAlignment="1">
      <alignment horizontal="center" vertical="center"/>
    </xf>
    <xf numFmtId="166" fontId="27" fillId="0" borderId="0" xfId="20" applyNumberFormat="1" applyFont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center"/>
      <protection locked="0"/>
    </xf>
    <xf numFmtId="0" fontId="28" fillId="0" borderId="0" xfId="51" applyFont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Font="1" applyAlignment="1" applyProtection="1">
      <alignment wrapText="1"/>
      <protection locked="0"/>
    </xf>
    <xf numFmtId="0" fontId="28" fillId="0" borderId="10" xfId="20" applyFont="1" applyBorder="1" applyAlignment="1" applyProtection="1">
      <alignment horizontal="center" vertical="center"/>
      <protection locked="0"/>
    </xf>
    <xf numFmtId="165" fontId="28" fillId="0" borderId="10" xfId="20" applyNumberFormat="1" applyFont="1" applyBorder="1" applyAlignment="1" applyProtection="1">
      <alignment horizontal="left" vertical="center" wrapText="1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164" fontId="28" fillId="0" borderId="10" xfId="46" applyNumberFormat="1" applyFont="1" applyBorder="1" applyAlignment="1">
      <alignment horizontal="center" vertical="center" wrapText="1"/>
    </xf>
    <xf numFmtId="0" fontId="27" fillId="26" borderId="0" xfId="0" applyFont="1" applyFill="1" applyAlignment="1">
      <alignment vertical="center"/>
    </xf>
    <xf numFmtId="0" fontId="43" fillId="26" borderId="23" xfId="0" applyFont="1" applyFill="1" applyBorder="1" applyAlignment="1">
      <alignment horizontal="center" vertical="center" wrapText="1"/>
    </xf>
    <xf numFmtId="0" fontId="43" fillId="26" borderId="12" xfId="0" applyFont="1" applyFill="1" applyBorder="1" applyAlignment="1">
      <alignment horizontal="center" vertical="center" wrapText="1"/>
    </xf>
    <xf numFmtId="0" fontId="30" fillId="26" borderId="10" xfId="0" applyFont="1" applyFill="1" applyBorder="1" applyAlignment="1">
      <alignment horizontal="center" vertical="center"/>
    </xf>
    <xf numFmtId="0" fontId="30" fillId="0" borderId="10" xfId="0" applyFont="1" applyBorder="1" applyAlignment="1">
      <alignment horizontal="center" vertical="center"/>
    </xf>
    <xf numFmtId="0" fontId="27" fillId="26" borderId="0" xfId="0" applyFont="1" applyFill="1" applyAlignment="1">
      <alignment horizontal="center" vertical="center"/>
    </xf>
    <xf numFmtId="0" fontId="42" fillId="26" borderId="0" xfId="0" applyFont="1" applyFill="1" applyAlignment="1">
      <alignment vertical="center"/>
    </xf>
    <xf numFmtId="0" fontId="40" fillId="0" borderId="0" xfId="62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4" fillId="0" borderId="10" xfId="63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2" fillId="0" borderId="16" xfId="62" applyFont="1" applyBorder="1" applyAlignment="1">
      <alignment horizontal="center" vertical="center" wrapText="1"/>
    </xf>
    <xf numFmtId="3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7" xfId="62" applyNumberFormat="1" applyFont="1" applyBorder="1" applyAlignment="1" applyProtection="1">
      <alignment horizontal="center" vertical="center" wrapText="1"/>
      <protection locked="0"/>
    </xf>
    <xf numFmtId="2" fontId="41" fillId="0" borderId="10" xfId="62" applyNumberFormat="1" applyFont="1" applyBorder="1" applyAlignment="1">
      <alignment horizontal="center" vertical="center" wrapText="1"/>
    </xf>
    <xf numFmtId="166" fontId="41" fillId="0" borderId="10" xfId="62" applyNumberFormat="1" applyFont="1" applyBorder="1" applyAlignment="1">
      <alignment horizontal="center" vertical="center" wrapText="1"/>
    </xf>
    <xf numFmtId="166" fontId="45" fillId="0" borderId="10" xfId="62" applyNumberFormat="1" applyFont="1" applyBorder="1" applyAlignment="1">
      <alignment horizontal="center" vertical="center" wrapText="1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3" fontId="45" fillId="0" borderId="10" xfId="62" applyNumberFormat="1" applyFont="1" applyBorder="1" applyAlignment="1">
      <alignment horizontal="center" vertical="center" wrapText="1"/>
    </xf>
    <xf numFmtId="166" fontId="40" fillId="0" borderId="36" xfId="62" applyNumberFormat="1" applyFont="1" applyBorder="1" applyAlignment="1">
      <alignment horizontal="center" vertical="center" wrapText="1"/>
    </xf>
    <xf numFmtId="166" fontId="40" fillId="0" borderId="22" xfId="62" applyNumberFormat="1" applyFont="1" applyBorder="1" applyAlignment="1">
      <alignment horizontal="center" vertical="center" wrapText="1"/>
    </xf>
    <xf numFmtId="166" fontId="40" fillId="0" borderId="35" xfId="62" applyNumberFormat="1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" fontId="40" fillId="0" borderId="0" xfId="62" applyNumberFormat="1" applyFont="1" applyAlignment="1">
      <alignment horizontal="center" vertical="center" wrapText="1"/>
    </xf>
    <xf numFmtId="164" fontId="40" fillId="0" borderId="0" xfId="62" applyNumberFormat="1" applyFont="1" applyAlignment="1">
      <alignment horizontal="center" vertical="center" wrapText="1"/>
    </xf>
    <xf numFmtId="0" fontId="40" fillId="0" borderId="0" xfId="62" applyFont="1" applyAlignment="1">
      <alignment horizontal="left" vertical="center" wrapText="1"/>
    </xf>
    <xf numFmtId="164" fontId="43" fillId="0" borderId="0" xfId="62" applyNumberFormat="1" applyFont="1" applyAlignment="1">
      <alignment horizontal="center" vertical="center" wrapText="1"/>
    </xf>
    <xf numFmtId="0" fontId="40" fillId="0" borderId="24" xfId="62" applyFont="1" applyBorder="1" applyAlignment="1">
      <alignment horizontal="center" vertical="center" wrapText="1"/>
    </xf>
    <xf numFmtId="0" fontId="48" fillId="0" borderId="25" xfId="62" applyFont="1" applyBorder="1" applyAlignment="1">
      <alignment horizontal="center" vertical="center" wrapText="1"/>
    </xf>
    <xf numFmtId="0" fontId="40" fillId="0" borderId="25" xfId="62" applyFont="1" applyBorder="1" applyAlignment="1">
      <alignment horizontal="center" vertical="center" wrapText="1"/>
    </xf>
    <xf numFmtId="164" fontId="44" fillId="0" borderId="26" xfId="62" applyNumberFormat="1" applyFont="1" applyBorder="1" applyAlignment="1">
      <alignment horizontal="center" vertical="center" wrapText="1"/>
    </xf>
    <xf numFmtId="0" fontId="40" fillId="0" borderId="26" xfId="62" applyFont="1" applyBorder="1" applyAlignment="1">
      <alignment horizontal="center" vertical="center" wrapText="1"/>
    </xf>
    <xf numFmtId="0" fontId="40" fillId="0" borderId="31" xfId="62" applyFont="1" applyBorder="1" applyAlignment="1">
      <alignment horizontal="center" vertical="center" wrapText="1"/>
    </xf>
    <xf numFmtId="0" fontId="41" fillId="0" borderId="16" xfId="62" applyFont="1" applyBorder="1" applyAlignment="1">
      <alignment horizontal="center" vertical="center" wrapText="1"/>
    </xf>
    <xf numFmtId="0" fontId="41" fillId="0" borderId="10" xfId="62" applyFont="1" applyBorder="1" applyAlignment="1" applyProtection="1">
      <alignment horizontal="left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166" fontId="41" fillId="0" borderId="17" xfId="62" applyNumberFormat="1" applyFont="1" applyBorder="1" applyAlignment="1" applyProtection="1">
      <alignment horizontal="center" vertical="center" wrapText="1"/>
      <protection locked="0"/>
    </xf>
    <xf numFmtId="166" fontId="41" fillId="0" borderId="18" xfId="62" applyNumberFormat="1" applyFont="1" applyBorder="1" applyAlignment="1" applyProtection="1">
      <alignment horizontal="center" vertical="center" wrapText="1"/>
      <protection locked="0"/>
    </xf>
    <xf numFmtId="0" fontId="42" fillId="0" borderId="10" xfId="62" applyFont="1" applyBorder="1" applyAlignment="1" applyProtection="1">
      <alignment horizontal="left" vertical="center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2" fillId="0" borderId="17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166" fontId="42" fillId="0" borderId="18" xfId="62" applyNumberFormat="1" applyFont="1" applyBorder="1" applyAlignment="1" applyProtection="1">
      <alignment horizontal="center" vertical="center" wrapText="1"/>
      <protection locked="0"/>
    </xf>
    <xf numFmtId="0" fontId="40" fillId="0" borderId="16" xfId="62" applyFont="1" applyBorder="1" applyAlignment="1">
      <alignment horizontal="center" vertical="center" wrapText="1"/>
    </xf>
    <xf numFmtId="0" fontId="40" fillId="0" borderId="10" xfId="62" applyFont="1" applyBorder="1" applyAlignment="1">
      <alignment horizontal="left" vertical="center"/>
    </xf>
    <xf numFmtId="166" fontId="40" fillId="0" borderId="10" xfId="62" applyNumberFormat="1" applyFont="1" applyBorder="1" applyAlignment="1">
      <alignment horizontal="center" vertical="center" wrapText="1"/>
    </xf>
    <xf numFmtId="166" fontId="40" fillId="0" borderId="17" xfId="62" applyNumberFormat="1" applyFont="1" applyBorder="1" applyAlignment="1">
      <alignment horizontal="center" vertical="center" wrapText="1"/>
    </xf>
    <xf numFmtId="166" fontId="40" fillId="0" borderId="16" xfId="62" applyNumberFormat="1" applyFont="1" applyBorder="1" applyAlignment="1">
      <alignment horizontal="center" vertical="center" wrapText="1"/>
    </xf>
    <xf numFmtId="166" fontId="40" fillId="0" borderId="18" xfId="62" applyNumberFormat="1" applyFont="1" applyBorder="1" applyAlignment="1">
      <alignment horizontal="center" vertical="center" wrapText="1"/>
    </xf>
    <xf numFmtId="0" fontId="40" fillId="0" borderId="17" xfId="62" applyFont="1" applyBorder="1" applyAlignment="1">
      <alignment horizontal="center" vertical="center" wrapText="1"/>
    </xf>
    <xf numFmtId="0" fontId="40" fillId="0" borderId="21" xfId="62" applyFont="1" applyBorder="1" applyAlignment="1">
      <alignment horizontal="center" vertical="center" wrapText="1"/>
    </xf>
    <xf numFmtId="0" fontId="40" fillId="0" borderId="36" xfId="62" applyFont="1" applyBorder="1" applyAlignment="1">
      <alignment horizontal="left" vertical="center"/>
    </xf>
    <xf numFmtId="166" fontId="40" fillId="0" borderId="21" xfId="62" applyNumberFormat="1" applyFont="1" applyBorder="1" applyAlignment="1">
      <alignment horizontal="center" vertical="center" wrapText="1"/>
    </xf>
    <xf numFmtId="0" fontId="40" fillId="0" borderId="0" xfId="62" applyFont="1" applyAlignment="1">
      <alignment horizontal="left" vertical="center"/>
    </xf>
    <xf numFmtId="0" fontId="40" fillId="0" borderId="43" xfId="62" applyFont="1" applyBorder="1" applyAlignment="1">
      <alignment horizontal="left" vertical="center"/>
    </xf>
    <xf numFmtId="0" fontId="40" fillId="0" borderId="44" xfId="62" applyFont="1" applyBorder="1" applyAlignment="1">
      <alignment horizontal="center" vertical="center" wrapText="1"/>
    </xf>
    <xf numFmtId="164" fontId="40" fillId="0" borderId="45" xfId="62" applyNumberFormat="1" applyFont="1" applyBorder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38" fillId="0" borderId="0" xfId="62" applyFont="1" applyAlignment="1">
      <alignment vertical="center" wrapText="1"/>
    </xf>
    <xf numFmtId="0" fontId="32" fillId="0" borderId="0" xfId="62" applyFont="1" applyAlignment="1">
      <alignment horizontal="left" vertical="center" wrapText="1"/>
    </xf>
    <xf numFmtId="0" fontId="32" fillId="0" borderId="0" xfId="62" applyFont="1" applyAlignment="1">
      <alignment horizontal="center" vertical="center" wrapText="1"/>
    </xf>
    <xf numFmtId="0" fontId="35" fillId="0" borderId="0" xfId="62" applyFont="1" applyAlignment="1">
      <alignment vertical="center" wrapText="1"/>
    </xf>
    <xf numFmtId="0" fontId="28" fillId="0" borderId="0" xfId="62" applyFont="1" applyAlignment="1">
      <alignment horizontal="left" vertical="center"/>
    </xf>
    <xf numFmtId="0" fontId="28" fillId="0" borderId="0" xfId="62" applyFont="1" applyAlignment="1">
      <alignment vertical="center" wrapText="1"/>
    </xf>
    <xf numFmtId="0" fontId="39" fillId="0" borderId="0" xfId="62" applyFont="1" applyAlignment="1">
      <alignment horizontal="center" vertical="center" wrapText="1"/>
    </xf>
    <xf numFmtId="0" fontId="41" fillId="0" borderId="0" xfId="63" applyFont="1" applyAlignment="1">
      <alignment horizontal="center" vertical="center" wrapText="1"/>
    </xf>
    <xf numFmtId="0" fontId="41" fillId="0" borderId="0" xfId="64" applyFont="1" applyAlignment="1">
      <alignment horizontal="right" vertical="center"/>
    </xf>
    <xf numFmtId="0" fontId="41" fillId="0" borderId="0" xfId="64" applyFont="1" applyAlignment="1">
      <alignment horizontal="center" vertical="center" wrapText="1"/>
    </xf>
    <xf numFmtId="166" fontId="31" fillId="0" borderId="27" xfId="20" applyNumberFormat="1" applyFont="1" applyBorder="1" applyAlignment="1" applyProtection="1">
      <alignment horizontal="center" vertical="center"/>
      <protection locked="0"/>
    </xf>
    <xf numFmtId="166" fontId="27" fillId="0" borderId="0" xfId="0" applyNumberFormat="1" applyFont="1" applyAlignment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3" fillId="0" borderId="10" xfId="45" applyFont="1" applyBorder="1" applyAlignment="1" applyProtection="1">
      <alignment horizontal="center" vertical="center"/>
      <protection locked="0"/>
    </xf>
    <xf numFmtId="0" fontId="30" fillId="24" borderId="10" xfId="20" applyFont="1" applyFill="1" applyBorder="1" applyAlignment="1" applyProtection="1">
      <alignment horizontal="center" vertical="center"/>
      <protection locked="0"/>
    </xf>
    <xf numFmtId="0" fontId="46" fillId="24" borderId="10" xfId="45" applyFont="1" applyFill="1" applyBorder="1" applyAlignment="1" applyProtection="1">
      <alignment horizontal="left" vertical="center" wrapText="1"/>
      <protection hidden="1"/>
    </xf>
    <xf numFmtId="166" fontId="31" fillId="24" borderId="10" xfId="20" applyNumberFormat="1" applyFont="1" applyFill="1" applyBorder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left" vertical="center"/>
      <protection locked="0"/>
    </xf>
    <xf numFmtId="0" fontId="33" fillId="0" borderId="0" xfId="45" applyFont="1" applyAlignment="1">
      <alignment vertical="center"/>
    </xf>
    <xf numFmtId="0" fontId="43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left" vertical="center" wrapText="1"/>
    </xf>
    <xf numFmtId="166" fontId="45" fillId="0" borderId="10" xfId="62" applyNumberFormat="1" applyFont="1" applyBorder="1" applyAlignment="1" applyProtection="1">
      <alignment horizontal="center" vertical="center" wrapText="1"/>
      <protection locked="0"/>
    </xf>
    <xf numFmtId="0" fontId="42" fillId="24" borderId="10" xfId="62" applyFont="1" applyFill="1" applyBorder="1" applyAlignment="1">
      <alignment horizontal="left" vertical="center" wrapText="1"/>
    </xf>
    <xf numFmtId="0" fontId="41" fillId="0" borderId="10" xfId="62" applyFont="1" applyBorder="1" applyAlignment="1">
      <alignment horizontal="center" vertical="center" wrapText="1"/>
    </xf>
    <xf numFmtId="3" fontId="40" fillId="0" borderId="10" xfId="62" applyNumberFormat="1" applyFont="1" applyBorder="1" applyAlignment="1">
      <alignment horizontal="center" vertical="center" wrapText="1"/>
    </xf>
    <xf numFmtId="4" fontId="40" fillId="0" borderId="10" xfId="62" applyNumberFormat="1" applyFont="1" applyBorder="1" applyAlignment="1">
      <alignment horizontal="center" vertical="center" wrapText="1"/>
    </xf>
    <xf numFmtId="0" fontId="41" fillId="0" borderId="16" xfId="62" applyFont="1" applyBorder="1" applyAlignment="1" applyProtection="1">
      <alignment horizontal="center" vertical="center" wrapText="1"/>
      <protection locked="0"/>
    </xf>
    <xf numFmtId="0" fontId="41" fillId="0" borderId="17" xfId="62" applyFont="1" applyBorder="1" applyAlignment="1" applyProtection="1">
      <alignment horizontal="center" vertical="center" wrapText="1"/>
      <protection locked="0"/>
    </xf>
    <xf numFmtId="0" fontId="44" fillId="0" borderId="16" xfId="62" applyFont="1" applyBorder="1" applyAlignment="1" applyProtection="1">
      <alignment horizontal="center" vertical="center" wrapText="1"/>
      <protection locked="0"/>
    </xf>
    <xf numFmtId="0" fontId="44" fillId="0" borderId="17" xfId="62" applyFont="1" applyBorder="1" applyAlignment="1" applyProtection="1">
      <alignment horizontal="center" vertical="center" wrapText="1"/>
      <protection locked="0"/>
    </xf>
    <xf numFmtId="0" fontId="31" fillId="0" borderId="0" xfId="6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/>
      <protection locked="0"/>
    </xf>
    <xf numFmtId="0" fontId="31" fillId="0" borderId="0" xfId="61" applyFont="1" applyAlignment="1" applyProtection="1">
      <alignment horizontal="center" vertical="center"/>
      <protection locked="0"/>
    </xf>
    <xf numFmtId="0" fontId="28" fillId="0" borderId="0" xfId="61" applyFont="1" applyAlignment="1" applyProtection="1">
      <alignment horizontal="left" wrapText="1"/>
      <protection locked="0"/>
    </xf>
    <xf numFmtId="0" fontId="28" fillId="0" borderId="0" xfId="61" applyFont="1" applyAlignment="1" applyProtection="1">
      <alignment horizontal="center"/>
      <protection locked="0"/>
    </xf>
    <xf numFmtId="0" fontId="28" fillId="0" borderId="0" xfId="61" applyFont="1" applyAlignment="1" applyProtection="1">
      <alignment horizontal="left"/>
      <protection locked="0"/>
    </xf>
    <xf numFmtId="165" fontId="28" fillId="0" borderId="0" xfId="20" applyNumberFormat="1" applyFont="1" applyAlignment="1" applyProtection="1">
      <alignment horizontal="left" wrapText="1"/>
      <protection locked="0"/>
    </xf>
    <xf numFmtId="165" fontId="28" fillId="0" borderId="0" xfId="20" applyNumberFormat="1" applyFont="1" applyAlignment="1" applyProtection="1">
      <alignment horizontal="center" wrapText="1"/>
      <protection locked="0"/>
    </xf>
    <xf numFmtId="0" fontId="28" fillId="0" borderId="0" xfId="0" applyFont="1" applyAlignment="1" applyProtection="1">
      <alignment wrapText="1"/>
      <protection locked="0"/>
    </xf>
    <xf numFmtId="0" fontId="28" fillId="0" borderId="0" xfId="0" applyFont="1" applyAlignment="1" applyProtection="1">
      <alignment vertical="center"/>
      <protection locked="0"/>
    </xf>
    <xf numFmtId="0" fontId="27" fillId="0" borderId="0" xfId="61" applyFont="1" applyAlignment="1" applyProtection="1">
      <alignment horizontal="center" vertical="center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vertical="center"/>
      <protection locked="0"/>
    </xf>
    <xf numFmtId="3" fontId="49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3" fontId="27" fillId="0" borderId="0" xfId="45" applyNumberFormat="1" applyFont="1" applyAlignment="1" applyProtection="1">
      <alignment horizontal="left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166" fontId="31" fillId="0" borderId="0" xfId="46" applyNumberFormat="1" applyFont="1" applyAlignment="1" applyProtection="1">
      <alignment vertical="center" wrapText="1"/>
      <protection locked="0"/>
    </xf>
    <xf numFmtId="166" fontId="31" fillId="0" borderId="10" xfId="46" applyNumberFormat="1" applyFont="1" applyBorder="1" applyAlignment="1" applyProtection="1">
      <alignment vertical="center" wrapText="1"/>
      <protection locked="0"/>
    </xf>
    <xf numFmtId="0" fontId="30" fillId="26" borderId="21" xfId="0" applyFont="1" applyFill="1" applyBorder="1" applyAlignment="1">
      <alignment horizontal="center" vertical="center" wrapText="1"/>
    </xf>
    <xf numFmtId="0" fontId="30" fillId="26" borderId="36" xfId="0" applyFont="1" applyFill="1" applyBorder="1" applyAlignment="1">
      <alignment horizontal="center" vertical="center" wrapText="1"/>
    </xf>
    <xf numFmtId="0" fontId="30" fillId="26" borderId="36" xfId="0" applyFont="1" applyFill="1" applyBorder="1" applyAlignment="1">
      <alignment horizontal="center" vertical="center"/>
    </xf>
    <xf numFmtId="1" fontId="30" fillId="0" borderId="36" xfId="0" applyNumberFormat="1" applyFont="1" applyBorder="1" applyAlignment="1">
      <alignment horizontal="center" vertical="center"/>
    </xf>
    <xf numFmtId="0" fontId="30" fillId="26" borderId="18" xfId="0" applyFont="1" applyFill="1" applyBorder="1" applyAlignment="1">
      <alignment horizontal="center" vertical="center"/>
    </xf>
    <xf numFmtId="0" fontId="30" fillId="0" borderId="18" xfId="0" applyFont="1" applyBorder="1" applyAlignment="1">
      <alignment horizontal="center" vertical="center"/>
    </xf>
    <xf numFmtId="0" fontId="30" fillId="26" borderId="21" xfId="0" applyFont="1" applyFill="1" applyBorder="1" applyAlignment="1">
      <alignment horizontal="center" vertical="center"/>
    </xf>
    <xf numFmtId="0" fontId="43" fillId="26" borderId="0" xfId="0" applyFont="1" applyFill="1" applyAlignment="1">
      <alignment horizontal="center" vertical="center" wrapText="1"/>
    </xf>
    <xf numFmtId="0" fontId="42" fillId="26" borderId="0" xfId="0" applyFont="1" applyFill="1" applyAlignment="1">
      <alignment horizontal="right"/>
    </xf>
    <xf numFmtId="0" fontId="27" fillId="26" borderId="14" xfId="0" applyFont="1" applyFill="1" applyBorder="1" applyAlignment="1">
      <alignment horizontal="center" vertical="center" wrapText="1"/>
    </xf>
    <xf numFmtId="0" fontId="27" fillId="26" borderId="46" xfId="0" applyFont="1" applyFill="1" applyBorder="1" applyAlignment="1">
      <alignment horizontal="center" vertical="center" wrapText="1"/>
    </xf>
    <xf numFmtId="0" fontId="32" fillId="26" borderId="37" xfId="0" applyFont="1" applyFill="1" applyBorder="1" applyAlignment="1">
      <alignment horizontal="center" vertical="center" wrapText="1"/>
    </xf>
    <xf numFmtId="0" fontId="27" fillId="0" borderId="0" xfId="0" applyFont="1" applyAlignment="1">
      <alignment horizontal="center" vertical="center"/>
    </xf>
    <xf numFmtId="0" fontId="41" fillId="26" borderId="22" xfId="0" applyFont="1" applyFill="1" applyBorder="1" applyAlignment="1">
      <alignment horizontal="center" vertical="center" wrapText="1"/>
    </xf>
    <xf numFmtId="0" fontId="27" fillId="26" borderId="21" xfId="0" applyFont="1" applyFill="1" applyBorder="1" applyAlignment="1">
      <alignment horizontal="center" vertical="center"/>
    </xf>
    <xf numFmtId="1" fontId="30" fillId="26" borderId="36" xfId="0" applyNumberFormat="1" applyFont="1" applyFill="1" applyBorder="1" applyAlignment="1">
      <alignment horizontal="center" vertical="center"/>
    </xf>
    <xf numFmtId="164" fontId="32" fillId="26" borderId="22" xfId="0" applyNumberFormat="1" applyFont="1" applyFill="1" applyBorder="1" applyAlignment="1">
      <alignment horizontal="center" vertical="center"/>
    </xf>
    <xf numFmtId="0" fontId="31" fillId="0" borderId="0" xfId="0" applyFont="1" applyAlignment="1">
      <alignment vertical="center"/>
    </xf>
    <xf numFmtId="166" fontId="31" fillId="0" borderId="0" xfId="0" applyNumberFormat="1" applyFont="1" applyAlignment="1">
      <alignment vertical="center"/>
    </xf>
    <xf numFmtId="0" fontId="63" fillId="0" borderId="0" xfId="19" applyFont="1" applyAlignment="1">
      <alignment vertical="center"/>
    </xf>
    <xf numFmtId="0" fontId="65" fillId="0" borderId="0" xfId="19" applyFont="1" applyAlignment="1">
      <alignment vertical="center"/>
    </xf>
    <xf numFmtId="0" fontId="65" fillId="0" borderId="0" xfId="19" applyFont="1" applyAlignment="1">
      <alignment horizontal="center" vertical="center"/>
    </xf>
    <xf numFmtId="0" fontId="63" fillId="0" borderId="24" xfId="19" applyFont="1" applyBorder="1" applyAlignment="1">
      <alignment horizontal="center" vertical="center" wrapText="1"/>
    </xf>
    <xf numFmtId="0" fontId="63" fillId="0" borderId="26" xfId="19" applyFont="1" applyBorder="1" applyAlignment="1">
      <alignment horizontal="center" vertical="center" wrapText="1"/>
    </xf>
    <xf numFmtId="0" fontId="63" fillId="0" borderId="48" xfId="19" applyFont="1" applyBorder="1" applyAlignment="1">
      <alignment horizontal="center" vertical="center" wrapText="1"/>
    </xf>
    <xf numFmtId="0" fontId="64" fillId="0" borderId="16" xfId="19" applyFont="1" applyBorder="1" applyAlignment="1">
      <alignment horizontal="center" vertical="center"/>
    </xf>
    <xf numFmtId="0" fontId="64" fillId="0" borderId="17" xfId="19" applyFont="1" applyBorder="1" applyAlignment="1">
      <alignment vertical="center"/>
    </xf>
    <xf numFmtId="0" fontId="64" fillId="0" borderId="28" xfId="19" applyFont="1" applyBorder="1" applyAlignment="1">
      <alignment horizontal="center" vertical="center"/>
    </xf>
    <xf numFmtId="0" fontId="64" fillId="0" borderId="17" xfId="19" applyFont="1" applyBorder="1" applyAlignment="1">
      <alignment horizontal="center" vertical="center"/>
    </xf>
    <xf numFmtId="0" fontId="64" fillId="0" borderId="0" xfId="19" applyFont="1" applyAlignment="1">
      <alignment vertical="center"/>
    </xf>
    <xf numFmtId="0" fontId="65" fillId="0" borderId="16" xfId="19" applyFont="1" applyBorder="1" applyAlignment="1">
      <alignment horizontal="center" vertical="center"/>
    </xf>
    <xf numFmtId="0" fontId="65" fillId="0" borderId="17" xfId="19" applyFont="1" applyBorder="1" applyAlignment="1">
      <alignment vertical="center"/>
    </xf>
    <xf numFmtId="0" fontId="65" fillId="0" borderId="28" xfId="19" applyFont="1" applyBorder="1" applyAlignment="1">
      <alignment horizontal="center" vertical="center"/>
    </xf>
    <xf numFmtId="0" fontId="65" fillId="0" borderId="17" xfId="19" applyFont="1" applyBorder="1" applyAlignment="1">
      <alignment horizontal="center" vertical="center"/>
    </xf>
    <xf numFmtId="0" fontId="65" fillId="0" borderId="28" xfId="19" applyFont="1" applyBorder="1" applyAlignment="1">
      <alignment vertical="center"/>
    </xf>
    <xf numFmtId="0" fontId="64" fillId="0" borderId="21" xfId="19" applyFont="1" applyBorder="1" applyAlignment="1">
      <alignment horizontal="center" vertical="center"/>
    </xf>
    <xf numFmtId="0" fontId="64" fillId="0" borderId="22" xfId="19" applyFont="1" applyBorder="1" applyAlignment="1">
      <alignment vertical="center"/>
    </xf>
    <xf numFmtId="0" fontId="64" fillId="0" borderId="29" xfId="19" applyFont="1" applyBorder="1" applyAlignment="1">
      <alignment horizontal="center" vertical="center"/>
    </xf>
    <xf numFmtId="0" fontId="67" fillId="0" borderId="0" xfId="19" applyFont="1" applyAlignment="1">
      <alignment vertical="center"/>
    </xf>
    <xf numFmtId="166" fontId="27" fillId="0" borderId="10" xfId="20" applyNumberFormat="1" applyFont="1" applyBorder="1" applyAlignment="1">
      <alignment horizontal="center" vertical="center"/>
    </xf>
    <xf numFmtId="166" fontId="45" fillId="0" borderId="17" xfId="62" applyNumberFormat="1" applyFont="1" applyBorder="1" applyAlignment="1">
      <alignment horizontal="center" vertical="center" wrapText="1"/>
    </xf>
    <xf numFmtId="166" fontId="45" fillId="0" borderId="18" xfId="62" applyNumberFormat="1" applyFont="1" applyBorder="1" applyAlignment="1" applyProtection="1">
      <alignment horizontal="center" vertical="center" wrapText="1"/>
      <protection locked="0"/>
    </xf>
    <xf numFmtId="166" fontId="45" fillId="0" borderId="18" xfId="62" applyNumberFormat="1" applyFont="1" applyBorder="1" applyAlignment="1">
      <alignment horizontal="center" vertical="center" wrapText="1"/>
    </xf>
    <xf numFmtId="0" fontId="65" fillId="0" borderId="10" xfId="19" applyFont="1" applyBorder="1" applyAlignment="1">
      <alignment horizontal="center" vertical="center"/>
    </xf>
    <xf numFmtId="0" fontId="65" fillId="0" borderId="10" xfId="19" applyFont="1" applyBorder="1" applyAlignment="1">
      <alignment vertical="center"/>
    </xf>
    <xf numFmtId="0" fontId="64" fillId="0" borderId="17" xfId="19" applyFont="1" applyBorder="1" applyAlignment="1">
      <alignment vertical="center" wrapText="1"/>
    </xf>
    <xf numFmtId="0" fontId="69" fillId="0" borderId="16" xfId="19" applyFont="1" applyBorder="1" applyAlignment="1">
      <alignment horizontal="center" vertical="center"/>
    </xf>
    <xf numFmtId="0" fontId="70" fillId="0" borderId="17" xfId="19" applyFont="1" applyBorder="1" applyAlignment="1">
      <alignment vertical="center"/>
    </xf>
    <xf numFmtId="0" fontId="70" fillId="0" borderId="28" xfId="19" applyFont="1" applyBorder="1" applyAlignment="1">
      <alignment horizontal="center" vertical="center"/>
    </xf>
    <xf numFmtId="0" fontId="70" fillId="0" borderId="16" xfId="19" applyFont="1" applyBorder="1" applyAlignment="1">
      <alignment horizontal="center" vertical="center"/>
    </xf>
    <xf numFmtId="0" fontId="70" fillId="0" borderId="17" xfId="19" applyFont="1" applyBorder="1" applyAlignment="1">
      <alignment horizontal="center" vertical="center"/>
    </xf>
    <xf numFmtId="0" fontId="71" fillId="0" borderId="16" xfId="19" applyFont="1" applyBorder="1" applyAlignment="1">
      <alignment horizontal="center" vertical="center"/>
    </xf>
    <xf numFmtId="0" fontId="64" fillId="0" borderId="22" xfId="19" applyFont="1" applyBorder="1" applyAlignment="1">
      <alignment horizontal="center" vertical="center"/>
    </xf>
    <xf numFmtId="165" fontId="64" fillId="0" borderId="0" xfId="51" applyNumberFormat="1" applyFont="1" applyAlignment="1">
      <alignment vertical="center" wrapText="1"/>
    </xf>
    <xf numFmtId="165" fontId="64" fillId="0" borderId="0" xfId="51" applyNumberFormat="1" applyFont="1" applyAlignment="1">
      <alignment horizontal="center" vertical="center" wrapText="1"/>
    </xf>
    <xf numFmtId="0" fontId="68" fillId="0" borderId="0" xfId="19" applyFont="1" applyAlignment="1">
      <alignment horizontal="center" vertical="center"/>
    </xf>
    <xf numFmtId="166" fontId="27" fillId="0" borderId="10" xfId="20" applyNumberFormat="1" applyFont="1" applyBorder="1" applyAlignment="1" applyProtection="1">
      <alignment horizontal="left" vertical="center"/>
      <protection locked="0"/>
    </xf>
    <xf numFmtId="166" fontId="27" fillId="0" borderId="10" xfId="45" applyNumberFormat="1" applyFont="1" applyBorder="1" applyAlignment="1" applyProtection="1">
      <alignment horizontal="left" vertical="center"/>
      <protection locked="0"/>
    </xf>
    <xf numFmtId="0" fontId="27" fillId="0" borderId="10" xfId="45" applyFont="1" applyBorder="1" applyAlignment="1" applyProtection="1">
      <alignment vertical="center" wrapText="1"/>
      <protection locked="0" hidden="1"/>
    </xf>
    <xf numFmtId="0" fontId="27" fillId="0" borderId="10" xfId="45" applyFont="1" applyBorder="1" applyAlignment="1" applyProtection="1">
      <alignment vertical="center"/>
      <protection locked="0" hidden="1"/>
    </xf>
    <xf numFmtId="166" fontId="31" fillId="0" borderId="10" xfId="45" applyNumberFormat="1" applyFont="1" applyBorder="1" applyAlignment="1" applyProtection="1">
      <alignment horizontal="left" vertical="center"/>
      <protection locked="0"/>
    </xf>
    <xf numFmtId="0" fontId="44" fillId="24" borderId="10" xfId="63" applyFont="1" applyFill="1" applyBorder="1" applyAlignment="1">
      <alignment horizontal="center" vertical="center" wrapText="1"/>
    </xf>
    <xf numFmtId="3" fontId="45" fillId="24" borderId="10" xfId="62" applyNumberFormat="1" applyFont="1" applyFill="1" applyBorder="1" applyAlignment="1" applyProtection="1">
      <alignment horizontal="center" vertical="center" wrapText="1"/>
      <protection locked="0"/>
    </xf>
    <xf numFmtId="166" fontId="45" fillId="24" borderId="10" xfId="62" applyNumberFormat="1" applyFont="1" applyFill="1" applyBorder="1" applyAlignment="1" applyProtection="1">
      <alignment horizontal="center" vertical="center" wrapText="1"/>
      <protection locked="0"/>
    </xf>
    <xf numFmtId="166" fontId="45" fillId="24" borderId="18" xfId="62" applyNumberFormat="1" applyFont="1" applyFill="1" applyBorder="1" applyAlignment="1" applyProtection="1">
      <alignment horizontal="center" vertical="center" wrapText="1"/>
      <protection locked="0"/>
    </xf>
    <xf numFmtId="166" fontId="31" fillId="24" borderId="10" xfId="20" applyNumberFormat="1" applyFont="1" applyFill="1" applyBorder="1" applyAlignment="1">
      <alignment horizontal="center" vertical="center"/>
    </xf>
    <xf numFmtId="166" fontId="31" fillId="24" borderId="10" xfId="45" applyNumberFormat="1" applyFont="1" applyFill="1" applyBorder="1" applyAlignment="1">
      <alignment horizontal="center" vertical="center"/>
    </xf>
    <xf numFmtId="166" fontId="28" fillId="24" borderId="10" xfId="45" applyNumberFormat="1" applyFont="1" applyFill="1" applyBorder="1" applyAlignment="1">
      <alignment horizontal="center" vertical="center"/>
    </xf>
    <xf numFmtId="166" fontId="27" fillId="24" borderId="10" xfId="20" applyNumberFormat="1" applyFont="1" applyFill="1" applyBorder="1" applyAlignment="1" applyProtection="1">
      <alignment horizontal="center" vertical="center"/>
      <protection locked="0"/>
    </xf>
    <xf numFmtId="166" fontId="28" fillId="24" borderId="10" xfId="20" applyNumberFormat="1" applyFont="1" applyFill="1" applyBorder="1" applyAlignment="1">
      <alignment horizontal="center" vertical="center"/>
    </xf>
    <xf numFmtId="164" fontId="28" fillId="24" borderId="10" xfId="45" applyNumberFormat="1" applyFont="1" applyFill="1" applyBorder="1" applyAlignment="1">
      <alignment horizontal="center" vertical="center"/>
    </xf>
    <xf numFmtId="164" fontId="28" fillId="24" borderId="10" xfId="45" applyNumberFormat="1" applyFont="1" applyFill="1" applyBorder="1" applyAlignment="1">
      <alignment horizontal="center" vertical="center" wrapText="1"/>
    </xf>
    <xf numFmtId="166" fontId="27" fillId="0" borderId="10" xfId="20" applyNumberFormat="1" applyFont="1" applyBorder="1" applyAlignment="1" applyProtection="1">
      <alignment horizontal="left" vertical="center" wrapText="1"/>
      <protection locked="0"/>
    </xf>
    <xf numFmtId="164" fontId="60" fillId="0" borderId="0" xfId="0" applyNumberFormat="1" applyFont="1" applyAlignment="1">
      <alignment horizontal="center" vertical="center"/>
    </xf>
    <xf numFmtId="0" fontId="27" fillId="0" borderId="0" xfId="0" applyFont="1" applyAlignment="1" applyProtection="1">
      <alignment horizontal="left" vertical="center" wrapText="1"/>
      <protection locked="0"/>
    </xf>
    <xf numFmtId="2" fontId="27" fillId="0" borderId="0" xfId="0" applyNumberFormat="1" applyFont="1" applyAlignment="1" applyProtection="1">
      <alignment horizontal="left" vertical="center" wrapText="1"/>
      <protection locked="0"/>
    </xf>
    <xf numFmtId="166" fontId="27" fillId="0" borderId="0" xfId="0" applyNumberFormat="1" applyFont="1" applyAlignment="1" applyProtection="1">
      <alignment horizontal="left" vertical="center" wrapText="1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166" fontId="27" fillId="0" borderId="0" xfId="0" applyNumberFormat="1" applyFont="1" applyAlignment="1">
      <alignment horizontal="left" vertical="center" wrapText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31" fillId="0" borderId="0" xfId="61" applyFont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right"/>
      <protection locked="0"/>
    </xf>
    <xf numFmtId="0" fontId="31" fillId="0" borderId="0" xfId="0" applyFont="1" applyAlignment="1" applyProtection="1">
      <alignment horizontal="right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8" fillId="0" borderId="0" xfId="0" applyFont="1" applyAlignment="1" applyProtection="1">
      <alignment horizontal="center"/>
      <protection locked="0"/>
    </xf>
    <xf numFmtId="0" fontId="26" fillId="0" borderId="0" xfId="20" applyFont="1" applyAlignment="1" applyProtection="1">
      <alignment horizontal="center"/>
      <protection hidden="1"/>
    </xf>
    <xf numFmtId="0" fontId="27" fillId="0" borderId="0" xfId="0" applyFont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39" fillId="0" borderId="0" xfId="45" applyFont="1" applyAlignment="1">
      <alignment horizontal="center" vertical="center"/>
    </xf>
    <xf numFmtId="0" fontId="28" fillId="0" borderId="18" xfId="45" applyFont="1" applyBorder="1" applyAlignment="1">
      <alignment horizontal="center" vertical="center" wrapText="1"/>
    </xf>
    <xf numFmtId="0" fontId="28" fillId="0" borderId="20" xfId="45" applyFont="1" applyBorder="1" applyAlignment="1">
      <alignment horizontal="center" vertical="center" wrapText="1"/>
    </xf>
    <xf numFmtId="0" fontId="53" fillId="25" borderId="27" xfId="45" applyFont="1" applyFill="1" applyBorder="1" applyAlignment="1">
      <alignment horizontal="center" vertical="center" wrapText="1"/>
    </xf>
    <xf numFmtId="0" fontId="53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54" fillId="0" borderId="0" xfId="45" applyFont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8" fillId="0" borderId="12" xfId="49" applyFont="1" applyBorder="1" applyAlignment="1">
      <alignment horizontal="center" vertical="center" wrapText="1"/>
    </xf>
    <xf numFmtId="0" fontId="26" fillId="0" borderId="0" xfId="45" applyFont="1" applyAlignment="1">
      <alignment horizontal="center" vertical="center"/>
    </xf>
    <xf numFmtId="0" fontId="27" fillId="0" borderId="10" xfId="46" applyFont="1" applyBorder="1" applyAlignment="1">
      <alignment horizontal="center" vertical="center" wrapText="1"/>
    </xf>
    <xf numFmtId="0" fontId="30" fillId="0" borderId="10" xfId="45" applyFont="1" applyBorder="1" applyAlignment="1">
      <alignment horizontal="center" vertical="center"/>
    </xf>
    <xf numFmtId="0" fontId="33" fillId="0" borderId="30" xfId="46" applyFont="1" applyBorder="1" applyAlignment="1">
      <alignment horizontal="center" vertical="center" wrapText="1"/>
    </xf>
    <xf numFmtId="0" fontId="33" fillId="0" borderId="32" xfId="46" applyFont="1" applyBorder="1" applyAlignment="1">
      <alignment horizontal="center" vertical="center" wrapText="1"/>
    </xf>
    <xf numFmtId="0" fontId="32" fillId="0" borderId="0" xfId="45" applyFont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0" fontId="32" fillId="0" borderId="19" xfId="45" applyFont="1" applyBorder="1" applyAlignment="1">
      <alignment horizontal="center" vertical="center" wrapText="1"/>
    </xf>
    <xf numFmtId="166" fontId="28" fillId="0" borderId="0" xfId="46" applyNumberFormat="1" applyFont="1" applyAlignment="1" applyProtection="1">
      <alignment horizontal="left" vertical="center" wrapText="1"/>
      <protection locked="0"/>
    </xf>
    <xf numFmtId="166" fontId="31" fillId="0" borderId="0" xfId="46" applyNumberFormat="1" applyFont="1" applyAlignment="1" applyProtection="1">
      <alignment horizontal="left" vertical="center" wrapText="1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0" fontId="41" fillId="0" borderId="0" xfId="64" applyFont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38" fillId="0" borderId="12" xfId="62" applyFont="1" applyBorder="1" applyAlignment="1">
      <alignment horizontal="center" vertical="center" wrapText="1"/>
    </xf>
    <xf numFmtId="0" fontId="28" fillId="0" borderId="12" xfId="62" applyFont="1" applyBorder="1" applyAlignment="1">
      <alignment horizontal="center" vertical="center" wrapText="1"/>
    </xf>
    <xf numFmtId="0" fontId="35" fillId="0" borderId="11" xfId="62" applyFont="1" applyBorder="1" applyAlignment="1">
      <alignment horizontal="center" vertical="center" wrapText="1"/>
    </xf>
    <xf numFmtId="0" fontId="26" fillId="0" borderId="0" xfId="62" applyFont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68" fillId="0" borderId="0" xfId="19" applyFont="1" applyAlignment="1">
      <alignment horizontal="center" vertical="center"/>
    </xf>
    <xf numFmtId="0" fontId="62" fillId="0" borderId="0" xfId="19" applyFont="1" applyAlignment="1">
      <alignment horizontal="center" vertical="center"/>
    </xf>
    <xf numFmtId="0" fontId="64" fillId="0" borderId="0" xfId="19" applyFont="1" applyAlignment="1">
      <alignment horizontal="center" vertical="center" wrapText="1"/>
    </xf>
    <xf numFmtId="165" fontId="64" fillId="0" borderId="12" xfId="51" applyNumberFormat="1" applyFont="1" applyBorder="1" applyAlignment="1">
      <alignment horizontal="center" vertical="center" wrapText="1"/>
    </xf>
    <xf numFmtId="0" fontId="68" fillId="0" borderId="11" xfId="19" applyFont="1" applyBorder="1" applyAlignment="1">
      <alignment horizontal="center" vertical="center"/>
    </xf>
    <xf numFmtId="0" fontId="33" fillId="26" borderId="37" xfId="0" applyFont="1" applyFill="1" applyBorder="1" applyAlignment="1">
      <alignment horizontal="center" vertical="center" wrapText="1"/>
    </xf>
    <xf numFmtId="0" fontId="33" fillId="26" borderId="38" xfId="0" applyFont="1" applyFill="1" applyBorder="1" applyAlignment="1">
      <alignment horizontal="center" vertical="center" wrapText="1"/>
    </xf>
    <xf numFmtId="0" fontId="33" fillId="26" borderId="46" xfId="0" applyFont="1" applyFill="1" applyBorder="1" applyAlignment="1">
      <alignment horizontal="center" vertical="center" wrapText="1"/>
    </xf>
    <xf numFmtId="0" fontId="33" fillId="26" borderId="39" xfId="0" applyFont="1" applyFill="1" applyBorder="1" applyAlignment="1">
      <alignment horizontal="center" vertical="center" wrapText="1"/>
    </xf>
    <xf numFmtId="0" fontId="32" fillId="26" borderId="14" xfId="0" applyFont="1" applyFill="1" applyBorder="1" applyAlignment="1">
      <alignment horizontal="center" vertical="center" wrapText="1"/>
    </xf>
    <xf numFmtId="0" fontId="32" fillId="26" borderId="15" xfId="0" applyFont="1" applyFill="1" applyBorder="1" applyAlignment="1">
      <alignment horizontal="center" vertical="center" wrapText="1"/>
    </xf>
    <xf numFmtId="0" fontId="43" fillId="26" borderId="41" xfId="0" applyFont="1" applyFill="1" applyBorder="1" applyAlignment="1">
      <alignment horizontal="center" vertical="center" wrapText="1"/>
    </xf>
    <xf numFmtId="0" fontId="43" fillId="26" borderId="11" xfId="0" applyFont="1" applyFill="1" applyBorder="1" applyAlignment="1">
      <alignment horizontal="center" vertical="center" wrapText="1"/>
    </xf>
    <xf numFmtId="0" fontId="43" fillId="26" borderId="42" xfId="0" applyFont="1" applyFill="1" applyBorder="1" applyAlignment="1">
      <alignment horizontal="center" vertical="center" wrapText="1"/>
    </xf>
    <xf numFmtId="0" fontId="43" fillId="26" borderId="23" xfId="0" applyFont="1" applyFill="1" applyBorder="1" applyAlignment="1">
      <alignment horizontal="center" vertical="center" wrapText="1"/>
    </xf>
    <xf numFmtId="0" fontId="43" fillId="26" borderId="12" xfId="0" applyFont="1" applyFill="1" applyBorder="1" applyAlignment="1">
      <alignment horizontal="center" vertical="center" wrapText="1"/>
    </xf>
    <xf numFmtId="0" fontId="43" fillId="26" borderId="0" xfId="0" applyFont="1" applyFill="1" applyAlignment="1">
      <alignment horizontal="center" vertical="center" wrapText="1"/>
    </xf>
    <xf numFmtId="0" fontId="43" fillId="26" borderId="47" xfId="0" applyFont="1" applyFill="1" applyBorder="1" applyAlignment="1">
      <alignment horizontal="center" vertical="center" wrapText="1"/>
    </xf>
    <xf numFmtId="164" fontId="33" fillId="26" borderId="40" xfId="0" applyNumberFormat="1" applyFont="1" applyFill="1" applyBorder="1" applyAlignment="1">
      <alignment horizontal="center" vertical="center" wrapText="1"/>
    </xf>
    <xf numFmtId="164" fontId="33" fillId="26" borderId="32" xfId="0" applyNumberFormat="1" applyFont="1" applyFill="1" applyBorder="1" applyAlignment="1">
      <alignment horizontal="center" vertical="center" wrapText="1"/>
    </xf>
    <xf numFmtId="0" fontId="33" fillId="26" borderId="40" xfId="0" applyFont="1" applyFill="1" applyBorder="1" applyAlignment="1">
      <alignment horizontal="center" vertical="center" wrapText="1"/>
    </xf>
    <xf numFmtId="0" fontId="33" fillId="26" borderId="32" xfId="0" applyFont="1" applyFill="1" applyBorder="1" applyAlignment="1">
      <alignment horizontal="center" vertical="center" wrapText="1"/>
    </xf>
    <xf numFmtId="0" fontId="40" fillId="26" borderId="16" xfId="0" applyFont="1" applyFill="1" applyBorder="1" applyAlignment="1">
      <alignment horizontal="center" vertical="center" wrapText="1"/>
    </xf>
    <xf numFmtId="0" fontId="40" fillId="26" borderId="10" xfId="0" applyFont="1" applyFill="1" applyBorder="1" applyAlignment="1">
      <alignment horizontal="center" vertical="center" wrapText="1"/>
    </xf>
    <xf numFmtId="0" fontId="40" fillId="26" borderId="17" xfId="0" applyFont="1" applyFill="1" applyBorder="1" applyAlignment="1">
      <alignment horizontal="center" vertical="center" wrapText="1"/>
    </xf>
    <xf numFmtId="0" fontId="40" fillId="26" borderId="37" xfId="0" applyFont="1" applyFill="1" applyBorder="1" applyAlignment="1">
      <alignment horizontal="center" vertical="center" wrapText="1"/>
    </xf>
    <xf numFmtId="0" fontId="40" fillId="26" borderId="38" xfId="0" applyFont="1" applyFill="1" applyBorder="1" applyAlignment="1">
      <alignment horizontal="center" vertical="center" wrapText="1"/>
    </xf>
    <xf numFmtId="0" fontId="33" fillId="26" borderId="14" xfId="0" applyFont="1" applyFill="1" applyBorder="1" applyAlignment="1">
      <alignment horizontal="center" vertical="center"/>
    </xf>
    <xf numFmtId="0" fontId="33" fillId="26" borderId="15" xfId="0" applyFont="1" applyFill="1" applyBorder="1" applyAlignment="1">
      <alignment horizontal="center" vertical="center"/>
    </xf>
  </cellXfs>
  <cellStyles count="65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6" xfId="61" xr:uid="{00000000-0005-0000-0000-000019000000}"/>
    <cellStyle name="Normal_Sheet1" xfId="20" xr:uid="{00000000-0005-0000-0000-00001A000000}"/>
    <cellStyle name="Normal_Sheet1 2" xfId="51" xr:uid="{00000000-0005-0000-0000-00001B000000}"/>
    <cellStyle name="Style 1" xfId="21" xr:uid="{00000000-0005-0000-0000-00001C000000}"/>
    <cellStyle name="Акцент1" xfId="22" xr:uid="{00000000-0005-0000-0000-00001D000000}"/>
    <cellStyle name="Акцент2" xfId="23" xr:uid="{00000000-0005-0000-0000-00001E000000}"/>
    <cellStyle name="Акцент3" xfId="24" xr:uid="{00000000-0005-0000-0000-00001F000000}"/>
    <cellStyle name="Акцент4" xfId="25" xr:uid="{00000000-0005-0000-0000-000020000000}"/>
    <cellStyle name="Акцент5" xfId="26" xr:uid="{00000000-0005-0000-0000-000021000000}"/>
    <cellStyle name="Акцент6" xfId="27" xr:uid="{00000000-0005-0000-0000-000022000000}"/>
    <cellStyle name="Ввод " xfId="28" xr:uid="{00000000-0005-0000-0000-000023000000}"/>
    <cellStyle name="Вывод" xfId="29" xr:uid="{00000000-0005-0000-0000-000024000000}"/>
    <cellStyle name="Вычисление" xfId="30" xr:uid="{00000000-0005-0000-0000-000025000000}"/>
    <cellStyle name="Заголовок 1" xfId="31" xr:uid="{00000000-0005-0000-0000-000026000000}"/>
    <cellStyle name="Заголовок 2" xfId="32" xr:uid="{00000000-0005-0000-0000-000027000000}"/>
    <cellStyle name="Заголовок 3" xfId="33" xr:uid="{00000000-0005-0000-0000-000028000000}"/>
    <cellStyle name="Заголовок 4" xfId="34" xr:uid="{00000000-0005-0000-0000-000029000000}"/>
    <cellStyle name="Итог" xfId="35" xr:uid="{00000000-0005-0000-0000-00002A000000}"/>
    <cellStyle name="Контрольная ячейка" xfId="36" xr:uid="{00000000-0005-0000-0000-00002B000000}"/>
    <cellStyle name="Название" xfId="37" xr:uid="{00000000-0005-0000-0000-00002C000000}"/>
    <cellStyle name="Нейтральный" xfId="38" xr:uid="{00000000-0005-0000-0000-00002D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0" xr:uid="{00000000-0005-0000-0000-000033000000}"/>
    <cellStyle name="Обычный 3 3 2 2 2" xfId="63" xr:uid="{00000000-0005-0000-0000-000034000000}"/>
    <cellStyle name="Обычный 3 4" xfId="59" xr:uid="{00000000-0005-0000-0000-000035000000}"/>
    <cellStyle name="Обычный 3 4 2 2" xfId="64" xr:uid="{00000000-0005-0000-0000-000036000000}"/>
    <cellStyle name="Обычный 3 6" xfId="62" xr:uid="{00000000-0005-0000-0000-000037000000}"/>
    <cellStyle name="Обычный 6" xfId="53" xr:uid="{00000000-0005-0000-0000-000038000000}"/>
    <cellStyle name="Обычный 7" xfId="54" xr:uid="{00000000-0005-0000-0000-000039000000}"/>
    <cellStyle name="Плохой" xfId="39" xr:uid="{00000000-0005-0000-0000-00003A000000}"/>
    <cellStyle name="Пояснение" xfId="40" xr:uid="{00000000-0005-0000-0000-00003B000000}"/>
    <cellStyle name="Примечание" xfId="41" xr:uid="{00000000-0005-0000-0000-00003C000000}"/>
    <cellStyle name="Связанная ячейка" xfId="42" xr:uid="{00000000-0005-0000-0000-00003D000000}"/>
    <cellStyle name="Стиль 1" xfId="48" xr:uid="{00000000-0005-0000-0000-00003E000000}"/>
    <cellStyle name="Текст предупреждения" xfId="43" xr:uid="{00000000-0005-0000-0000-00003F000000}"/>
    <cellStyle name="Хороший" xfId="44" xr:uid="{00000000-0005-0000-0000-00004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LAAAAG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2ACAAMgAwADIANAAgADEAMgA6ADUAMwAgAFAATQAAAAAAAAAAAAAAAAAAAAAAAAAAAAAAAAAAAAAAAAAAAAAAAAAAAAAAAAAAAAAAAAAAAAAAAAAAAAAAAAAAAAAAAAAAAAAAAAAAAAAAAAAAAAAAAAAAAAAAAADoBwUAAQAGAAwANQAX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1MDYwODUzMjNaMCMGCSqGSIb3DQEJBDEWBBS1PmrmoJ8qQbMlGnJaqimen7XAeDArBgsqhkiG9w0BCRACDDEcMBowGDAWBBRE5xMFRVajmd/v2Zzf5CvSbEm8HjANBgkqhkiG9w0BAQEFAASCAQCRXt3tEDjs/aI60W4CaOdj4yl2wER51xwlR9b1FBhB5IWYTcLDq8WCLrcmc9zZdPEjRTywEuMfm5zpxqgyUITpk4Qbc9KhWbnEqOIGlgS/tIn5SpL5X6WEfKO7vI7SFVixJCeF+sZq1e9nOmSY4TDvRj3yXKDoyb5eHF67s0VEoYkyG1p7f05Xd+elQkydkMk9hQzRisptm6kLCeVy4MpB9Slvfp9o/Kdq3ddJz267fM+izC0EuFR9dvbo9MMq0JLovMs40hkAgkURsw1Ahuw4o0oEoyL1qaZs7PHDcSPeTepOctlHUZUTDkx87DWDnBHSZuxBsXFb/KobNmPrbUVA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xAAAAD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2ACAAMgAwADIANAAgADEAMgA6ADUAMwAgAFAATQAAAAAAAAAAAAAAAAAAAAAAAAAAAAAAAAAAAAAAAAAAAAAAAAAAAAAAAAAAAAAAAAAAAAAAAAAAAAAAAAAAAAAAAAAAAAAAAAAAAAAAAAAAAAAAAAAAAAAAAADoBwUAAQAGAAwANQAb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1MDYwODUzMjdaMCMGCSqGSIb3DQEJBDEWBBR+MJSYnckyeFnBQ+2bWu+WgrOjoTArBgsqhkiG9w0BCRACDDEcMBowGDAWBBRE5xMFRVajmd/v2Zzf5CvSbEm8HjANBgkqhkiG9w0BAQEFAASCAQBTNBPGJza3+nJeD2fjzFuqKwVQMNoubbvp+lSENiyqWglu2N8W3PpH+r9om09t1mXT0Ik6YkZnIBctKAyQgQrAAf8TIpARdi7afiJPjPLAfshMbgHwRrzligspqgbcYmpRfh85cgNkGO1yQn2poyfCx2u4JJTRA3lNmF9ABtQ1L1xHrtcL9+3ieIg3+Q+aZtopMyHhg/K+PWxAPNJiAsCQVua3rypm9Gz1xJWAqgU1ckDUaU+g7FOazioB1FILE6DU/1Yp9Fbrlx28asFqASMntEMWTVxKsZQ7BLlwxmk/t+1Q5lPNd9/9FgVdpHAjbPaeCpHVik7T4yanI+WP3Nh7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68</xdr:row>
          <xdr:rowOff>0</xdr:rowOff>
        </xdr:from>
        <xdr:to>
          <xdr:col>2</xdr:col>
          <xdr:colOff>2540000</xdr:colOff>
          <xdr:row>73</xdr:row>
          <xdr:rowOff>1270000</xdr:rowOff>
        </xdr:to>
        <xdr:sp macro="" textlink="">
          <xdr:nvSpPr>
            <xdr:cNvPr id="3073" name="ArGrDigsig1" hidden="1">
              <a:extLst>
                <a:ext uri="{63B3BB69-23CF-44E3-9099-C40C66FF867C}">
                  <a14:compatExt spid="_x0000_s3073"/>
                </a:ext>
                <a:ext uri="{FF2B5EF4-FFF2-40B4-BE49-F238E27FC236}">
                  <a16:creationId xmlns:a16="http://schemas.microsoft.com/office/drawing/2014/main" id="{EF868173-CF8E-E669-7F6B-34AAF3A2C6B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85</xdr:row>
          <xdr:rowOff>0</xdr:rowOff>
        </xdr:from>
        <xdr:to>
          <xdr:col>4</xdr:col>
          <xdr:colOff>6350</xdr:colOff>
          <xdr:row>90</xdr:row>
          <xdr:rowOff>1270000</xdr:rowOff>
        </xdr:to>
        <xdr:sp macro="" textlink="">
          <xdr:nvSpPr>
            <xdr:cNvPr id="4097" name="ArGrDigsig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851103AD-F1D5-619E-455E-4ED8F72F1C4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99060</xdr:colOff>
      <xdr:row>4</xdr:row>
      <xdr:rowOff>548640</xdr:rowOff>
    </xdr:from>
    <xdr:to>
      <xdr:col>7</xdr:col>
      <xdr:colOff>0</xdr:colOff>
      <xdr:row>4</xdr:row>
      <xdr:rowOff>556260</xdr:rowOff>
    </xdr:to>
    <xdr:cxnSp macro="">
      <xdr:nvCxnSpPr>
        <xdr:cNvPr id="5" name="Straight Arrow Connector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CxnSpPr/>
      </xdr:nvCxnSpPr>
      <xdr:spPr>
        <a:xfrm flipH="1" flipV="1">
          <a:off x="10408920" y="176022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4" name="Straight Arrow Connector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ome/Dropbox/Naxahashiv%20AYL%20MSHAKUYT%20ev%20SPORT%20chshtum%20202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"/>
      <sheetName val="Pastaci finansav."/>
      <sheetName val="Khmberi ev erekhaneri tiv"/>
    </sheetNames>
    <sheetDataSet>
      <sheetData sheetId="0">
        <row r="14">
          <cell r="A14" t="str">
            <v xml:space="preserve">«Երևանի Աշոտ Ղուլյանի( Բեկորի) անվան ավիամոդելավորման դպրոց» ՀՈԱԿ-ի </v>
          </cell>
          <cell r="B14">
            <v>0</v>
          </cell>
          <cell r="C14">
            <v>0</v>
          </cell>
          <cell r="D14">
            <v>0</v>
          </cell>
        </row>
        <row r="80">
          <cell r="C80" t="str">
            <v>Հայկ Խաչատրյան</v>
          </cell>
        </row>
        <row r="82">
          <cell r="C82" t="str">
            <v>Լիլիթ Նարեկացյան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Y75"/>
  <sheetViews>
    <sheetView view="pageBreakPreview" topLeftCell="A42" zoomScaleSheetLayoutView="100" workbookViewId="0">
      <selection activeCell="C74" sqref="C74"/>
    </sheetView>
  </sheetViews>
  <sheetFormatPr defaultColWidth="9.140625" defaultRowHeight="17.25"/>
  <cols>
    <col min="1" max="1" width="5.7109375" style="7" customWidth="1"/>
    <col min="2" max="2" width="36.7109375" style="7" customWidth="1"/>
    <col min="3" max="3" width="43.5703125" style="7" customWidth="1"/>
    <col min="4" max="4" width="22.5703125" style="37" customWidth="1"/>
    <col min="5" max="5" width="4" style="37" customWidth="1"/>
    <col min="6" max="6" width="15.7109375" style="6" customWidth="1"/>
    <col min="7" max="7" width="4.140625" style="6" customWidth="1"/>
    <col min="8" max="8" width="9.140625" style="6"/>
    <col min="9" max="9" width="18.42578125" style="6" customWidth="1"/>
    <col min="10" max="10" width="9.140625" style="6"/>
    <col min="11" max="11" width="13" style="6" customWidth="1"/>
    <col min="12" max="12" width="11.5703125" style="6" customWidth="1"/>
    <col min="13" max="13" width="2.5703125" style="6" customWidth="1"/>
    <col min="14" max="14" width="9.140625" style="6"/>
    <col min="15" max="15" width="3.28515625" style="6" customWidth="1"/>
    <col min="16" max="16" width="9.140625" style="7"/>
    <col min="17" max="17" width="3.7109375" style="7" customWidth="1"/>
    <col min="18" max="18" width="10" style="7" customWidth="1"/>
    <col min="19" max="19" width="9.140625" style="7"/>
    <col min="20" max="20" width="9.28515625" style="7" bestFit="1" customWidth="1"/>
    <col min="21" max="16384" width="9.140625" style="7"/>
  </cols>
  <sheetData>
    <row r="1" spans="1:15" s="6" customFormat="1">
      <c r="C1" s="36"/>
      <c r="D1" s="36" t="s">
        <v>167</v>
      </c>
      <c r="E1" s="6">
        <v>35</v>
      </c>
      <c r="F1" s="36"/>
    </row>
    <row r="2" spans="1:15" s="6" customFormat="1">
      <c r="C2" s="36"/>
      <c r="D2" s="523" t="s">
        <v>37</v>
      </c>
      <c r="E2" s="523"/>
      <c r="F2" s="36"/>
    </row>
    <row r="3" spans="1:15" s="6" customFormat="1">
      <c r="C3" s="36"/>
      <c r="D3" s="6" t="s">
        <v>201</v>
      </c>
      <c r="F3" s="36"/>
    </row>
    <row r="4" spans="1:15" s="38" customFormat="1" ht="24.75" customHeight="1">
      <c r="B4" s="318"/>
      <c r="C4" s="318"/>
      <c r="D4" s="523" t="s">
        <v>210</v>
      </c>
      <c r="E4" s="523"/>
    </row>
    <row r="5" spans="1:15" s="38" customFormat="1" ht="20.25" customHeight="1">
      <c r="B5" s="318"/>
      <c r="C5" s="523" t="s">
        <v>202</v>
      </c>
      <c r="D5" s="523"/>
      <c r="E5" s="523"/>
    </row>
    <row r="6" spans="1:15" ht="18.75" customHeight="1">
      <c r="A6" s="524" t="s">
        <v>38</v>
      </c>
      <c r="B6" s="524"/>
      <c r="C6" s="524"/>
      <c r="D6" s="524"/>
      <c r="E6" s="524"/>
      <c r="F6" s="39"/>
    </row>
    <row r="7" spans="1:15" ht="46.5" customHeight="1">
      <c r="A7" s="521" t="s">
        <v>275</v>
      </c>
      <c r="B7" s="521"/>
      <c r="C7" s="521"/>
      <c r="D7" s="521"/>
      <c r="E7" s="521"/>
      <c r="F7" s="61"/>
    </row>
    <row r="8" spans="1:15" ht="18.75" customHeight="1">
      <c r="A8" s="522" t="s">
        <v>212</v>
      </c>
      <c r="B8" s="522"/>
      <c r="C8" s="522"/>
      <c r="D8" s="522"/>
      <c r="E8" s="522"/>
      <c r="F8" s="40"/>
      <c r="G8" s="41"/>
      <c r="H8" s="41"/>
      <c r="J8" s="41"/>
      <c r="K8" s="41"/>
      <c r="L8" s="41"/>
    </row>
    <row r="9" spans="1:15" ht="26.25" customHeight="1">
      <c r="A9" s="42"/>
      <c r="B9" s="42"/>
      <c r="C9" s="42"/>
      <c r="D9" s="43" t="s">
        <v>49</v>
      </c>
      <c r="E9" s="301"/>
      <c r="K9" s="2"/>
    </row>
    <row r="10" spans="1:15" ht="24" customHeight="1">
      <c r="A10" s="44" t="s">
        <v>7</v>
      </c>
      <c r="B10" s="45" t="s">
        <v>118</v>
      </c>
      <c r="C10" s="46"/>
      <c r="D10" s="47"/>
      <c r="E10" s="302"/>
      <c r="F10" s="459"/>
      <c r="G10" s="460"/>
      <c r="H10" s="459"/>
    </row>
    <row r="11" spans="1:15" ht="19.5" customHeight="1">
      <c r="A11" s="97">
        <v>1</v>
      </c>
      <c r="B11" s="20" t="s">
        <v>112</v>
      </c>
      <c r="C11" s="48"/>
      <c r="D11" s="196">
        <v>73788.899999999994</v>
      </c>
      <c r="E11" s="303"/>
      <c r="F11" s="52"/>
    </row>
    <row r="12" spans="1:15" ht="30" hidden="1" customHeight="1">
      <c r="A12" s="97">
        <v>2</v>
      </c>
      <c r="B12" s="244" t="s">
        <v>213</v>
      </c>
      <c r="C12" s="48"/>
      <c r="D12" s="198">
        <f>+Ashkhatavardz!J7</f>
        <v>0</v>
      </c>
      <c r="E12" s="303"/>
      <c r="F12" s="2"/>
    </row>
    <row r="13" spans="1:15" s="3" customFormat="1" ht="30" hidden="1" customHeight="1">
      <c r="A13" s="97">
        <f>+A12+1</f>
        <v>3</v>
      </c>
      <c r="B13" s="20" t="s">
        <v>8</v>
      </c>
      <c r="C13" s="49"/>
      <c r="D13" s="196"/>
      <c r="E13" s="303"/>
      <c r="F13" s="234"/>
      <c r="G13" s="2"/>
      <c r="H13" s="2"/>
      <c r="I13" s="2"/>
      <c r="J13" s="2"/>
      <c r="K13" s="2"/>
      <c r="L13" s="2"/>
      <c r="M13" s="2"/>
      <c r="N13" s="2"/>
      <c r="O13" s="2"/>
    </row>
    <row r="14" spans="1:15" s="3" customFormat="1" ht="30" hidden="1" customHeight="1">
      <c r="A14" s="97">
        <f>+A13+1</f>
        <v>4</v>
      </c>
      <c r="B14" s="20" t="s">
        <v>59</v>
      </c>
      <c r="C14" s="49"/>
      <c r="D14" s="196">
        <f>+'Komunal '!M28</f>
        <v>0</v>
      </c>
      <c r="E14" s="303"/>
      <c r="F14" s="234"/>
      <c r="G14" s="2"/>
      <c r="H14" s="2"/>
      <c r="I14" s="2"/>
      <c r="J14" s="2"/>
      <c r="K14" s="2"/>
      <c r="L14" s="2"/>
      <c r="M14" s="2"/>
      <c r="N14" s="2"/>
      <c r="O14" s="2"/>
    </row>
    <row r="15" spans="1:15" s="3" customFormat="1" ht="30" hidden="1" customHeight="1">
      <c r="A15" s="97">
        <f>+A14+1</f>
        <v>5</v>
      </c>
      <c r="B15" s="20" t="s">
        <v>9</v>
      </c>
      <c r="C15" s="49"/>
      <c r="D15" s="196"/>
      <c r="E15" s="303"/>
      <c r="F15" s="234"/>
      <c r="G15" s="2"/>
      <c r="H15" s="2"/>
      <c r="I15" s="2"/>
      <c r="J15" s="2"/>
      <c r="K15" s="2"/>
      <c r="L15" s="2"/>
      <c r="M15" s="2"/>
      <c r="N15" s="2"/>
      <c r="O15" s="2"/>
    </row>
    <row r="16" spans="1:15" s="3" customFormat="1" ht="30" hidden="1" customHeight="1">
      <c r="A16" s="97">
        <f t="shared" ref="A16" si="0">+A15+1</f>
        <v>6</v>
      </c>
      <c r="B16" s="20" t="s">
        <v>68</v>
      </c>
      <c r="C16" s="49"/>
      <c r="D16" s="196"/>
      <c r="E16" s="303"/>
      <c r="F16" s="234"/>
      <c r="G16" s="2"/>
      <c r="H16" s="2"/>
      <c r="I16" s="2"/>
      <c r="J16" s="2"/>
      <c r="K16" s="2"/>
      <c r="L16" s="2"/>
      <c r="M16" s="2"/>
      <c r="N16" s="2"/>
      <c r="O16" s="2"/>
    </row>
    <row r="17" spans="1:25" s="3" customFormat="1" ht="22.15" customHeight="1">
      <c r="A17" s="97">
        <v>2</v>
      </c>
      <c r="B17" s="20" t="s">
        <v>116</v>
      </c>
      <c r="C17" s="49"/>
      <c r="D17" s="196">
        <f>+D18+D19</f>
        <v>1140.4000000000001</v>
      </c>
      <c r="E17" s="303"/>
      <c r="F17" s="234"/>
      <c r="G17" s="2"/>
      <c r="H17" s="2"/>
      <c r="I17" s="2"/>
      <c r="J17" s="2"/>
      <c r="K17" s="2"/>
      <c r="L17" s="2"/>
      <c r="M17" s="2"/>
      <c r="N17" s="2"/>
      <c r="O17" s="2"/>
    </row>
    <row r="18" spans="1:25" s="3" customFormat="1" ht="16.5" customHeight="1">
      <c r="A18" s="96">
        <v>2.1</v>
      </c>
      <c r="B18" s="18" t="s">
        <v>69</v>
      </c>
      <c r="C18" s="49"/>
      <c r="D18" s="197">
        <v>1140.4000000000001</v>
      </c>
      <c r="E18" s="304"/>
      <c r="F18" s="54"/>
      <c r="G18" s="2"/>
      <c r="H18" s="2"/>
      <c r="I18" s="2"/>
      <c r="J18" s="2"/>
      <c r="K18" s="2"/>
      <c r="L18" s="2"/>
      <c r="M18" s="2"/>
      <c r="N18" s="2"/>
      <c r="O18" s="2"/>
    </row>
    <row r="19" spans="1:25" s="3" customFormat="1" ht="18.600000000000001" hidden="1" customHeight="1">
      <c r="A19" s="96">
        <f>+A18+0.1</f>
        <v>2.2000000000000002</v>
      </c>
      <c r="B19" s="18" t="s">
        <v>70</v>
      </c>
      <c r="C19" s="49"/>
      <c r="D19" s="399"/>
      <c r="E19" s="305"/>
      <c r="F19" s="54"/>
      <c r="G19" s="2"/>
      <c r="H19" s="2"/>
      <c r="I19" s="236"/>
      <c r="J19" s="2"/>
      <c r="K19" s="2"/>
      <c r="L19" s="2"/>
      <c r="M19" s="2"/>
      <c r="N19" s="2"/>
      <c r="O19" s="2"/>
    </row>
    <row r="20" spans="1:25" s="3" customFormat="1" ht="30" hidden="1" customHeight="1">
      <c r="A20" s="97">
        <f>+A17+1</f>
        <v>3</v>
      </c>
      <c r="B20" s="20" t="s">
        <v>10</v>
      </c>
      <c r="C20" s="49"/>
      <c r="D20" s="196"/>
      <c r="E20" s="303"/>
      <c r="F20" s="234"/>
      <c r="G20" s="2"/>
      <c r="H20" s="2"/>
      <c r="I20" s="2"/>
      <c r="J20" s="2"/>
      <c r="K20" s="2"/>
      <c r="L20" s="2"/>
      <c r="M20" s="2"/>
      <c r="N20" s="2"/>
      <c r="O20" s="2"/>
    </row>
    <row r="21" spans="1:25" s="3" customFormat="1" ht="19.899999999999999" customHeight="1">
      <c r="A21" s="97">
        <v>3</v>
      </c>
      <c r="B21" s="20" t="s">
        <v>254</v>
      </c>
      <c r="C21" s="49"/>
      <c r="D21" s="198">
        <f>+'Komunal '!N20</f>
        <v>3.2</v>
      </c>
      <c r="E21" s="303"/>
      <c r="F21" s="234"/>
      <c r="G21" s="2"/>
      <c r="H21" s="2"/>
      <c r="I21" s="2"/>
      <c r="J21" s="2"/>
      <c r="K21" s="2"/>
      <c r="L21" s="2"/>
      <c r="M21" s="2"/>
      <c r="N21" s="2"/>
      <c r="O21" s="2"/>
    </row>
    <row r="22" spans="1:25" s="3" customFormat="1" ht="30" hidden="1" customHeight="1">
      <c r="A22" s="97">
        <f t="shared" ref="A22:A23" si="1">+A21+1</f>
        <v>4</v>
      </c>
      <c r="B22" s="20" t="s">
        <v>265</v>
      </c>
      <c r="C22" s="49"/>
      <c r="D22" s="198"/>
      <c r="E22" s="303"/>
      <c r="F22" s="234"/>
      <c r="G22" s="2"/>
      <c r="H22" s="2"/>
      <c r="I22" s="2"/>
      <c r="J22" s="2"/>
      <c r="K22" s="2"/>
      <c r="L22" s="2"/>
      <c r="M22" s="2"/>
      <c r="N22" s="2"/>
      <c r="O22" s="2"/>
    </row>
    <row r="23" spans="1:25" s="2" customFormat="1" ht="30" hidden="1" customHeight="1">
      <c r="A23" s="97">
        <f t="shared" si="1"/>
        <v>5</v>
      </c>
      <c r="B23" s="19" t="s">
        <v>204</v>
      </c>
      <c r="C23" s="242"/>
      <c r="D23" s="196"/>
      <c r="E23" s="303"/>
      <c r="F23" s="300"/>
    </row>
    <row r="24" spans="1:25" s="2" customFormat="1" ht="30" hidden="1" customHeight="1">
      <c r="A24" s="97"/>
      <c r="B24" s="19"/>
      <c r="C24" s="242"/>
      <c r="D24" s="196"/>
      <c r="E24" s="303"/>
    </row>
    <row r="25" spans="1:25" ht="30" customHeight="1">
      <c r="A25" s="44"/>
      <c r="B25" s="15" t="s">
        <v>25</v>
      </c>
      <c r="C25" s="46"/>
      <c r="D25" s="227">
        <f>SUM(D11:D17,D20:D24)</f>
        <v>74932.499999999985</v>
      </c>
      <c r="E25" s="306"/>
    </row>
    <row r="26" spans="1:25" ht="13.5" customHeight="1">
      <c r="A26" s="37"/>
      <c r="B26" s="44"/>
      <c r="C26" s="48"/>
      <c r="D26" s="198"/>
      <c r="E26" s="198"/>
    </row>
    <row r="27" spans="1:25" ht="24.75" customHeight="1">
      <c r="A27" s="44" t="s">
        <v>11</v>
      </c>
      <c r="B27" s="50" t="s">
        <v>119</v>
      </c>
      <c r="C27" s="47"/>
      <c r="D27" s="228"/>
      <c r="E27" s="228"/>
      <c r="P27" s="6"/>
      <c r="Q27" s="6"/>
      <c r="R27" s="6"/>
      <c r="S27" s="6"/>
      <c r="T27" s="6"/>
      <c r="U27" s="6"/>
      <c r="V27" s="6"/>
      <c r="W27" s="6"/>
      <c r="X27" s="6"/>
      <c r="Y27" s="6"/>
    </row>
    <row r="28" spans="1:25" s="3" customFormat="1">
      <c r="A28" s="97">
        <v>1</v>
      </c>
      <c r="B28" s="19" t="s">
        <v>244</v>
      </c>
      <c r="C28" s="49"/>
      <c r="D28" s="198">
        <f>+Ashkhatavardz!M9-'Dramakan hosqer'!F80</f>
        <v>64387.4</v>
      </c>
      <c r="E28" s="303"/>
      <c r="F28" s="234"/>
      <c r="G28" s="2"/>
      <c r="H28" s="2"/>
      <c r="I28" s="2"/>
      <c r="J28" s="2"/>
      <c r="K28" s="2"/>
      <c r="L28" s="2"/>
      <c r="M28" s="2"/>
      <c r="N28" s="2"/>
      <c r="O28" s="2"/>
    </row>
    <row r="29" spans="1:25" s="3" customFormat="1" ht="18" hidden="1" customHeight="1">
      <c r="A29" s="96">
        <f t="shared" ref="A29:A30" si="2">+A28+0.1</f>
        <v>1.1000000000000001</v>
      </c>
      <c r="B29" s="135" t="s">
        <v>267</v>
      </c>
      <c r="C29" s="49"/>
      <c r="D29" s="197">
        <f>+Ashkhatavardz!I7</f>
        <v>216</v>
      </c>
      <c r="E29" s="304"/>
      <c r="F29" s="221"/>
      <c r="G29" s="2"/>
      <c r="H29" s="2"/>
      <c r="I29" s="2"/>
      <c r="J29" s="2"/>
      <c r="K29" s="2"/>
      <c r="L29" s="78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</row>
    <row r="30" spans="1:25" s="3" customFormat="1" ht="17.25" hidden="1" customHeight="1">
      <c r="A30" s="96">
        <f t="shared" si="2"/>
        <v>1.2000000000000002</v>
      </c>
      <c r="B30" s="134" t="s">
        <v>215</v>
      </c>
      <c r="C30" s="49"/>
      <c r="D30" s="197">
        <f>+Ashkhatavardz!L7</f>
        <v>0</v>
      </c>
      <c r="E30" s="305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</row>
    <row r="31" spans="1:25" s="3" customFormat="1" ht="18.75" hidden="1" customHeight="1">
      <c r="A31" s="96">
        <f>+A30+0.1</f>
        <v>1.3000000000000003</v>
      </c>
      <c r="B31" s="134" t="s">
        <v>216</v>
      </c>
      <c r="C31" s="49"/>
      <c r="D31" s="197">
        <f>+Ashkhatavardz!J7</f>
        <v>0</v>
      </c>
      <c r="E31" s="305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</row>
    <row r="32" spans="1:25" s="3" customFormat="1">
      <c r="A32" s="97">
        <f>+A28+1</f>
        <v>2</v>
      </c>
      <c r="B32" s="20" t="s">
        <v>13</v>
      </c>
      <c r="C32" s="49"/>
      <c r="D32" s="196">
        <f>+'Komunal '!F20</f>
        <v>1142.3</v>
      </c>
      <c r="E32" s="303"/>
      <c r="F32" s="234"/>
      <c r="G32" s="2"/>
      <c r="H32" s="2"/>
      <c r="I32" s="2"/>
      <c r="J32" s="2"/>
      <c r="K32" s="2"/>
      <c r="L32" s="2"/>
      <c r="M32" s="2"/>
      <c r="N32" s="2"/>
      <c r="O32" s="2"/>
    </row>
    <row r="33" spans="1:15" s="3" customFormat="1">
      <c r="A33" s="97">
        <f>+A32+1</f>
        <v>3</v>
      </c>
      <c r="B33" s="20" t="s">
        <v>12</v>
      </c>
      <c r="C33" s="49"/>
      <c r="D33" s="196">
        <f>+'Komunal '!J20</f>
        <v>997.1</v>
      </c>
      <c r="E33" s="303"/>
      <c r="F33" s="234"/>
      <c r="G33" s="2"/>
      <c r="H33" s="2"/>
      <c r="I33" s="2"/>
      <c r="J33" s="2"/>
      <c r="K33" s="2"/>
      <c r="L33" s="2"/>
      <c r="M33" s="2"/>
      <c r="N33" s="2"/>
      <c r="O33" s="2"/>
    </row>
    <row r="34" spans="1:15" s="3" customFormat="1">
      <c r="A34" s="97">
        <f t="shared" ref="A34:A36" si="3">+A33+1</f>
        <v>4</v>
      </c>
      <c r="B34" s="20" t="s">
        <v>14</v>
      </c>
      <c r="C34" s="49"/>
      <c r="D34" s="196">
        <f>+'Komunal '!O20</f>
        <v>118.8</v>
      </c>
      <c r="E34" s="303"/>
      <c r="F34" s="234"/>
      <c r="G34" s="2"/>
      <c r="H34" s="2"/>
      <c r="I34" s="2"/>
      <c r="J34" s="2"/>
      <c r="K34" s="2"/>
      <c r="L34" s="2"/>
      <c r="M34" s="2"/>
      <c r="N34" s="2"/>
      <c r="O34" s="2"/>
    </row>
    <row r="35" spans="1:15" s="3" customFormat="1">
      <c r="A35" s="97">
        <f t="shared" si="3"/>
        <v>5</v>
      </c>
      <c r="B35" s="20" t="s">
        <v>15</v>
      </c>
      <c r="C35" s="49"/>
      <c r="D35" s="196">
        <v>34.700000000000003</v>
      </c>
      <c r="E35" s="303"/>
      <c r="F35" s="234"/>
      <c r="G35" s="2"/>
      <c r="H35" s="2"/>
      <c r="I35" s="2"/>
      <c r="J35" s="2"/>
      <c r="K35" s="2"/>
      <c r="L35" s="2"/>
      <c r="M35" s="2"/>
      <c r="N35" s="2"/>
      <c r="O35" s="2"/>
    </row>
    <row r="36" spans="1:15" s="3" customFormat="1" hidden="1">
      <c r="A36" s="97">
        <f t="shared" si="3"/>
        <v>6</v>
      </c>
      <c r="B36" s="20" t="s">
        <v>16</v>
      </c>
      <c r="C36" s="49"/>
      <c r="D36" s="196"/>
      <c r="E36" s="303"/>
      <c r="F36" s="234"/>
      <c r="G36" s="2"/>
      <c r="H36" s="2"/>
      <c r="I36" s="2"/>
      <c r="J36" s="2"/>
      <c r="K36" s="2"/>
      <c r="L36" s="2"/>
      <c r="M36" s="2"/>
      <c r="N36" s="2"/>
      <c r="O36" s="2"/>
    </row>
    <row r="37" spans="1:15" s="3" customFormat="1">
      <c r="A37" s="97">
        <v>6</v>
      </c>
      <c r="B37" s="20" t="s">
        <v>243</v>
      </c>
      <c r="C37" s="49"/>
      <c r="D37" s="196">
        <f>SUM(D38:D40)</f>
        <v>188.4</v>
      </c>
      <c r="E37" s="303"/>
      <c r="F37" s="234"/>
      <c r="G37" s="2"/>
      <c r="H37" s="2"/>
      <c r="I37" s="2"/>
      <c r="J37" s="2"/>
      <c r="K37" s="2"/>
      <c r="L37" s="2"/>
      <c r="M37" s="2"/>
      <c r="N37" s="2"/>
      <c r="O37" s="2"/>
    </row>
    <row r="38" spans="1:15" s="3" customFormat="1" ht="13.5">
      <c r="A38" s="96">
        <f t="shared" ref="A38:A40" si="4">+A37+0.1</f>
        <v>6.1</v>
      </c>
      <c r="B38" s="18" t="s">
        <v>17</v>
      </c>
      <c r="C38" s="49"/>
      <c r="D38" s="197">
        <v>80.400000000000006</v>
      </c>
      <c r="E38" s="305"/>
      <c r="F38" s="2"/>
      <c r="G38" s="2"/>
      <c r="H38" s="2"/>
      <c r="I38" s="2"/>
      <c r="J38" s="2"/>
      <c r="K38" s="2"/>
      <c r="L38" s="2"/>
      <c r="M38" s="2"/>
      <c r="N38" s="2"/>
      <c r="O38" s="2"/>
    </row>
    <row r="39" spans="1:15" s="3" customFormat="1" ht="13.5">
      <c r="A39" s="96">
        <f t="shared" si="4"/>
        <v>6.1999999999999993</v>
      </c>
      <c r="B39" s="18" t="s">
        <v>18</v>
      </c>
      <c r="C39" s="49"/>
      <c r="D39" s="197">
        <v>0</v>
      </c>
      <c r="E39" s="305"/>
      <c r="F39" s="2"/>
      <c r="G39" s="2"/>
      <c r="H39" s="2"/>
      <c r="I39" s="2"/>
      <c r="J39" s="2"/>
      <c r="K39" s="2"/>
      <c r="L39" s="2"/>
      <c r="M39" s="2"/>
      <c r="N39" s="2"/>
      <c r="O39" s="2"/>
    </row>
    <row r="40" spans="1:15" s="3" customFormat="1" ht="13.5">
      <c r="A40" s="96">
        <f t="shared" si="4"/>
        <v>6.2999999999999989</v>
      </c>
      <c r="B40" s="18" t="s">
        <v>19</v>
      </c>
      <c r="C40" s="49"/>
      <c r="D40" s="197">
        <v>108</v>
      </c>
      <c r="E40" s="305"/>
      <c r="F40" s="2"/>
      <c r="G40" s="2"/>
      <c r="H40" s="2"/>
      <c r="I40" s="2"/>
      <c r="J40" s="2"/>
      <c r="K40" s="2"/>
      <c r="L40" s="2"/>
      <c r="M40" s="2"/>
      <c r="N40" s="2"/>
      <c r="O40" s="2"/>
    </row>
    <row r="41" spans="1:15" s="3" customFormat="1">
      <c r="A41" s="97">
        <f>+A37+1</f>
        <v>7</v>
      </c>
      <c r="B41" s="20" t="s">
        <v>20</v>
      </c>
      <c r="C41" s="49"/>
      <c r="D41" s="196">
        <v>30</v>
      </c>
      <c r="E41" s="303"/>
      <c r="F41" s="234"/>
      <c r="G41" s="2"/>
      <c r="H41" s="2"/>
      <c r="I41" s="2"/>
      <c r="J41" s="2"/>
      <c r="K41" s="2"/>
      <c r="L41" s="2"/>
      <c r="M41" s="2"/>
      <c r="N41" s="2"/>
      <c r="O41" s="2"/>
    </row>
    <row r="42" spans="1:15" s="3" customFormat="1">
      <c r="A42" s="97">
        <f t="shared" ref="A42:A62" si="5">+A41+1</f>
        <v>8</v>
      </c>
      <c r="B42" s="20" t="s">
        <v>26</v>
      </c>
      <c r="C42" s="49"/>
      <c r="D42" s="196">
        <v>350</v>
      </c>
      <c r="E42" s="303"/>
      <c r="F42" s="234"/>
      <c r="G42" s="2"/>
      <c r="H42" s="2"/>
      <c r="I42" s="2"/>
      <c r="J42" s="2"/>
      <c r="K42" s="2"/>
      <c r="L42" s="2"/>
      <c r="M42" s="2"/>
      <c r="N42" s="2"/>
      <c r="O42" s="2"/>
    </row>
    <row r="43" spans="1:15" s="3" customFormat="1">
      <c r="A43" s="97">
        <f t="shared" si="5"/>
        <v>9</v>
      </c>
      <c r="B43" s="20" t="s">
        <v>21</v>
      </c>
      <c r="C43" s="49"/>
      <c r="D43" s="196">
        <v>220</v>
      </c>
      <c r="E43" s="303"/>
      <c r="F43" s="234"/>
      <c r="G43" s="2"/>
      <c r="H43" s="2"/>
      <c r="I43" s="2"/>
      <c r="J43" s="2"/>
      <c r="K43" s="2"/>
      <c r="L43" s="2"/>
      <c r="M43" s="2"/>
      <c r="N43" s="2"/>
      <c r="O43" s="2"/>
    </row>
    <row r="44" spans="1:15" s="3" customFormat="1">
      <c r="A44" s="97">
        <f t="shared" si="5"/>
        <v>10</v>
      </c>
      <c r="B44" s="20" t="s">
        <v>71</v>
      </c>
      <c r="C44" s="49"/>
      <c r="D44" s="196">
        <v>250</v>
      </c>
      <c r="E44" s="303"/>
      <c r="F44" s="234"/>
      <c r="G44" s="2"/>
      <c r="H44" s="2"/>
      <c r="I44" s="2"/>
      <c r="J44" s="2"/>
      <c r="K44" s="2"/>
      <c r="L44" s="2"/>
      <c r="M44" s="2"/>
      <c r="N44" s="2"/>
      <c r="O44" s="2"/>
    </row>
    <row r="45" spans="1:15" s="3" customFormat="1">
      <c r="A45" s="97">
        <f t="shared" si="5"/>
        <v>11</v>
      </c>
      <c r="B45" s="20" t="s">
        <v>45</v>
      </c>
      <c r="C45" s="49"/>
      <c r="D45" s="196">
        <v>4800</v>
      </c>
      <c r="E45" s="303"/>
      <c r="F45" s="234"/>
      <c r="G45" s="2"/>
      <c r="H45" s="2"/>
      <c r="I45" s="2"/>
      <c r="J45" s="2"/>
      <c r="K45" s="2"/>
      <c r="L45" s="2"/>
      <c r="M45" s="2"/>
      <c r="N45" s="2"/>
      <c r="O45" s="2"/>
    </row>
    <row r="46" spans="1:15" s="3" customFormat="1">
      <c r="A46" s="97">
        <f t="shared" si="5"/>
        <v>12</v>
      </c>
      <c r="B46" s="20" t="s">
        <v>113</v>
      </c>
      <c r="C46" s="49"/>
      <c r="D46" s="196">
        <v>50</v>
      </c>
      <c r="E46" s="303"/>
      <c r="F46" s="234"/>
      <c r="G46" s="2"/>
      <c r="H46" s="2"/>
      <c r="I46" s="2"/>
      <c r="J46" s="2"/>
      <c r="K46" s="2"/>
      <c r="L46" s="2"/>
      <c r="M46" s="2"/>
      <c r="N46" s="2"/>
      <c r="O46" s="2"/>
    </row>
    <row r="47" spans="1:15" s="3" customFormat="1" hidden="1">
      <c r="A47" s="97">
        <f t="shared" si="5"/>
        <v>13</v>
      </c>
      <c r="B47" s="20" t="s">
        <v>114</v>
      </c>
      <c r="C47" s="49"/>
      <c r="D47" s="196"/>
      <c r="E47" s="303"/>
      <c r="F47" s="234"/>
      <c r="G47" s="2"/>
      <c r="H47" s="2"/>
      <c r="I47" s="2"/>
      <c r="J47" s="2"/>
      <c r="K47" s="2"/>
      <c r="L47" s="2"/>
      <c r="M47" s="2"/>
      <c r="N47" s="2"/>
      <c r="O47" s="2"/>
    </row>
    <row r="48" spans="1:15" s="3" customFormat="1">
      <c r="A48" s="97">
        <v>13</v>
      </c>
      <c r="B48" s="20" t="s">
        <v>22</v>
      </c>
      <c r="C48" s="49"/>
      <c r="D48" s="196">
        <v>358</v>
      </c>
      <c r="E48" s="303"/>
      <c r="F48" s="234"/>
      <c r="G48" s="2"/>
      <c r="H48" s="2"/>
      <c r="I48" s="2"/>
      <c r="J48" s="2"/>
      <c r="K48" s="2"/>
      <c r="L48" s="2"/>
      <c r="M48" s="2"/>
      <c r="N48" s="2"/>
      <c r="O48" s="2"/>
    </row>
    <row r="49" spans="1:15" s="3" customFormat="1">
      <c r="A49" s="97">
        <f t="shared" si="5"/>
        <v>14</v>
      </c>
      <c r="B49" s="20" t="s">
        <v>23</v>
      </c>
      <c r="C49" s="49"/>
      <c r="D49" s="196">
        <v>123</v>
      </c>
      <c r="E49" s="303"/>
      <c r="F49" s="234"/>
      <c r="G49" s="2"/>
      <c r="H49" s="2"/>
      <c r="I49" s="2"/>
      <c r="J49" s="2"/>
      <c r="K49" s="2"/>
      <c r="L49" s="2"/>
      <c r="M49" s="2"/>
      <c r="N49" s="2"/>
      <c r="O49" s="2"/>
    </row>
    <row r="50" spans="1:15" s="3" customFormat="1" hidden="1">
      <c r="A50" s="97">
        <f t="shared" si="5"/>
        <v>15</v>
      </c>
      <c r="B50" s="20" t="s">
        <v>63</v>
      </c>
      <c r="C50" s="49"/>
      <c r="D50" s="196"/>
      <c r="E50" s="303"/>
      <c r="F50" s="234"/>
      <c r="G50" s="2"/>
      <c r="H50" s="2"/>
      <c r="I50" s="2"/>
      <c r="J50" s="2"/>
      <c r="K50" s="2"/>
      <c r="L50" s="2"/>
      <c r="M50" s="2"/>
      <c r="N50" s="2"/>
      <c r="O50" s="2"/>
    </row>
    <row r="51" spans="1:15" s="3" customFormat="1" hidden="1">
      <c r="A51" s="97">
        <v>15</v>
      </c>
      <c r="B51" s="20" t="s">
        <v>50</v>
      </c>
      <c r="C51" s="49"/>
      <c r="D51" s="196">
        <f>+'Komunal '!M28</f>
        <v>0</v>
      </c>
      <c r="E51" s="303"/>
      <c r="F51" s="234"/>
      <c r="G51" s="2"/>
      <c r="H51" s="2"/>
      <c r="I51" s="2"/>
      <c r="J51" s="2"/>
      <c r="K51" s="2"/>
      <c r="L51" s="2"/>
      <c r="M51" s="2"/>
      <c r="N51" s="2"/>
      <c r="O51" s="2"/>
    </row>
    <row r="52" spans="1:15" s="3" customFormat="1">
      <c r="A52" s="97">
        <v>15</v>
      </c>
      <c r="B52" s="20" t="s">
        <v>42</v>
      </c>
      <c r="C52" s="49"/>
      <c r="D52" s="196">
        <v>330</v>
      </c>
      <c r="E52" s="303"/>
      <c r="F52" s="234"/>
      <c r="G52" s="2"/>
      <c r="H52" s="2"/>
      <c r="I52" s="2"/>
      <c r="J52" s="2"/>
      <c r="K52" s="2"/>
      <c r="L52" s="2"/>
      <c r="M52" s="2"/>
      <c r="N52" s="2"/>
      <c r="O52" s="2"/>
    </row>
    <row r="53" spans="1:15" s="3" customFormat="1">
      <c r="A53" s="97">
        <f t="shared" si="5"/>
        <v>16</v>
      </c>
      <c r="B53" s="20" t="s">
        <v>72</v>
      </c>
      <c r="C53" s="49"/>
      <c r="D53" s="196">
        <v>60</v>
      </c>
      <c r="E53" s="303"/>
      <c r="F53" s="234"/>
      <c r="G53" s="2"/>
      <c r="H53" s="2"/>
      <c r="I53" s="2"/>
      <c r="J53" s="2"/>
      <c r="K53" s="2"/>
      <c r="L53" s="2"/>
      <c r="M53" s="2"/>
      <c r="N53" s="2"/>
      <c r="O53" s="2"/>
    </row>
    <row r="54" spans="1:15" s="3" customFormat="1">
      <c r="A54" s="97">
        <f t="shared" si="5"/>
        <v>17</v>
      </c>
      <c r="B54" s="20" t="s">
        <v>73</v>
      </c>
      <c r="C54" s="49"/>
      <c r="D54" s="196">
        <v>117</v>
      </c>
      <c r="E54" s="303"/>
      <c r="F54" s="234"/>
      <c r="G54" s="2"/>
      <c r="H54" s="2"/>
      <c r="I54" s="2"/>
      <c r="J54" s="2"/>
      <c r="K54" s="2"/>
      <c r="L54" s="2"/>
      <c r="M54" s="2"/>
      <c r="N54" s="2"/>
      <c r="O54" s="2"/>
    </row>
    <row r="55" spans="1:15" s="3" customFormat="1" hidden="1">
      <c r="A55" s="97">
        <f t="shared" si="5"/>
        <v>18</v>
      </c>
      <c r="B55" s="20" t="s">
        <v>43</v>
      </c>
      <c r="C55" s="49"/>
      <c r="D55" s="196"/>
      <c r="E55" s="303"/>
      <c r="F55" s="234"/>
      <c r="G55" s="2"/>
      <c r="H55" s="2"/>
      <c r="I55" s="2"/>
      <c r="J55" s="2"/>
      <c r="K55" s="2"/>
      <c r="L55" s="2"/>
      <c r="M55" s="2"/>
      <c r="N55" s="2"/>
      <c r="O55" s="2"/>
    </row>
    <row r="56" spans="1:15" s="3" customFormat="1" hidden="1">
      <c r="A56" s="97">
        <f t="shared" si="5"/>
        <v>19</v>
      </c>
      <c r="B56" s="20" t="s">
        <v>115</v>
      </c>
      <c r="C56" s="49"/>
      <c r="D56" s="196"/>
      <c r="E56" s="303"/>
      <c r="F56" s="234"/>
      <c r="G56" s="2"/>
      <c r="H56" s="2"/>
      <c r="I56" s="2"/>
      <c r="J56" s="2"/>
      <c r="K56" s="2"/>
      <c r="L56" s="2"/>
      <c r="M56" s="2"/>
      <c r="N56" s="2"/>
      <c r="O56" s="2"/>
    </row>
    <row r="57" spans="1:15" s="3" customFormat="1" hidden="1">
      <c r="A57" s="97">
        <f t="shared" si="5"/>
        <v>20</v>
      </c>
      <c r="B57" s="20" t="s">
        <v>44</v>
      </c>
      <c r="C57" s="49"/>
      <c r="D57" s="196"/>
      <c r="E57" s="303"/>
      <c r="F57" s="234"/>
      <c r="G57" s="2"/>
      <c r="H57" s="2"/>
      <c r="I57" s="2"/>
      <c r="J57" s="2"/>
      <c r="K57" s="2"/>
      <c r="L57" s="2"/>
      <c r="M57" s="2"/>
      <c r="N57" s="2"/>
      <c r="O57" s="2"/>
    </row>
    <row r="58" spans="1:15" s="3" customFormat="1" hidden="1">
      <c r="A58" s="97">
        <f t="shared" si="5"/>
        <v>21</v>
      </c>
      <c r="B58" s="20" t="s">
        <v>60</v>
      </c>
      <c r="C58" s="49"/>
      <c r="D58" s="196"/>
      <c r="E58" s="303"/>
      <c r="F58" s="234"/>
      <c r="G58" s="2"/>
      <c r="H58" s="2"/>
      <c r="I58" s="2"/>
      <c r="J58" s="2"/>
      <c r="K58" s="2"/>
      <c r="L58" s="2"/>
      <c r="M58" s="2"/>
      <c r="N58" s="2"/>
      <c r="O58" s="2"/>
    </row>
    <row r="59" spans="1:15" s="3" customFormat="1" hidden="1">
      <c r="A59" s="97">
        <f t="shared" si="5"/>
        <v>22</v>
      </c>
      <c r="B59" s="20" t="s">
        <v>266</v>
      </c>
      <c r="C59" s="49"/>
      <c r="D59" s="196"/>
      <c r="E59" s="303"/>
      <c r="F59" s="234"/>
      <c r="G59" s="2"/>
      <c r="H59" s="2"/>
      <c r="I59" s="2"/>
      <c r="J59" s="2"/>
      <c r="K59" s="2"/>
      <c r="L59" s="2"/>
      <c r="M59" s="2"/>
      <c r="N59" s="2"/>
      <c r="O59" s="2"/>
    </row>
    <row r="60" spans="1:15" s="3" customFormat="1">
      <c r="A60" s="97">
        <v>18</v>
      </c>
      <c r="B60" s="19" t="s">
        <v>245</v>
      </c>
      <c r="C60" s="49"/>
      <c r="D60" s="196">
        <v>100</v>
      </c>
      <c r="E60" s="303"/>
      <c r="F60" s="234"/>
      <c r="G60" s="2"/>
      <c r="H60" s="2"/>
      <c r="I60" s="2"/>
      <c r="J60" s="2"/>
      <c r="K60" s="2"/>
      <c r="L60" s="2"/>
      <c r="M60" s="2"/>
      <c r="N60" s="2"/>
      <c r="O60" s="2"/>
    </row>
    <row r="61" spans="1:15" s="2" customFormat="1" hidden="1">
      <c r="A61" s="97">
        <f t="shared" si="5"/>
        <v>19</v>
      </c>
      <c r="B61" s="19"/>
      <c r="C61" s="242"/>
      <c r="D61" s="196"/>
      <c r="E61" s="303"/>
      <c r="F61" s="300"/>
    </row>
    <row r="62" spans="1:15" s="2" customFormat="1" ht="15.6" hidden="1" customHeight="1">
      <c r="A62" s="97">
        <f t="shared" si="5"/>
        <v>20</v>
      </c>
      <c r="B62" s="19"/>
      <c r="C62" s="242"/>
      <c r="D62" s="196"/>
      <c r="E62" s="303"/>
      <c r="F62" s="300"/>
    </row>
    <row r="63" spans="1:15" s="3" customFormat="1" ht="15.6" customHeight="1">
      <c r="A63" s="97">
        <v>19</v>
      </c>
      <c r="B63" s="20" t="s">
        <v>24</v>
      </c>
      <c r="C63" s="49"/>
      <c r="D63" s="196">
        <f>1195.2+80.6</f>
        <v>1275.8</v>
      </c>
      <c r="E63" s="303"/>
      <c r="F63" s="234"/>
      <c r="G63" s="2"/>
      <c r="H63" s="2"/>
      <c r="I63" s="2"/>
      <c r="J63" s="2"/>
      <c r="K63" s="2"/>
      <c r="L63" s="2"/>
      <c r="M63" s="2"/>
      <c r="N63" s="2"/>
      <c r="O63" s="2"/>
    </row>
    <row r="64" spans="1:15" s="3" customFormat="1" ht="15.6" customHeight="1">
      <c r="A64" s="96">
        <f>+A63+0.1</f>
        <v>19.100000000000001</v>
      </c>
      <c r="B64" s="1" t="s">
        <v>74</v>
      </c>
      <c r="C64" s="49"/>
      <c r="D64" s="197">
        <v>1140.4000000000001</v>
      </c>
      <c r="E64" s="305"/>
      <c r="F64" s="17"/>
      <c r="G64" s="2"/>
      <c r="H64" s="2"/>
      <c r="I64" s="2"/>
      <c r="J64" s="2"/>
      <c r="K64" s="2"/>
      <c r="L64" s="2"/>
      <c r="M64" s="2"/>
      <c r="N64" s="2"/>
      <c r="O64" s="2"/>
    </row>
    <row r="65" spans="1:16" s="3" customFormat="1" ht="15.6" hidden="1" customHeight="1">
      <c r="A65" s="97">
        <f>+A63+1</f>
        <v>20</v>
      </c>
      <c r="B65" s="20" t="s">
        <v>75</v>
      </c>
      <c r="C65" s="49"/>
      <c r="D65" s="196"/>
      <c r="E65" s="303"/>
      <c r="F65" s="234"/>
      <c r="G65" s="2"/>
      <c r="H65" s="2"/>
      <c r="I65" s="2"/>
      <c r="J65" s="2"/>
      <c r="K65" s="2"/>
      <c r="L65" s="2"/>
      <c r="M65" s="2"/>
      <c r="N65" s="2"/>
      <c r="O65" s="2"/>
    </row>
    <row r="66" spans="1:16" s="3" customFormat="1" ht="15.6" hidden="1" customHeight="1">
      <c r="A66" s="97">
        <v>21</v>
      </c>
      <c r="B66" s="20" t="s">
        <v>64</v>
      </c>
      <c r="C66" s="49"/>
      <c r="D66" s="97"/>
      <c r="E66" s="303"/>
      <c r="F66" s="234"/>
      <c r="G66" s="2"/>
      <c r="H66" s="2"/>
      <c r="I66" s="2"/>
      <c r="J66" s="2"/>
      <c r="K66" s="2"/>
      <c r="L66" s="2"/>
      <c r="M66" s="2"/>
      <c r="N66" s="2"/>
      <c r="O66" s="2"/>
    </row>
    <row r="67" spans="1:16" ht="15.6" customHeight="1">
      <c r="A67" s="51"/>
      <c r="B67" s="52" t="s">
        <v>27</v>
      </c>
      <c r="C67" s="46"/>
      <c r="D67" s="224">
        <f>SUM(D28,D32:D37,D41:D63,D65:D66)</f>
        <v>74932.5</v>
      </c>
      <c r="E67" s="307"/>
      <c r="F67" s="224">
        <f>+D25-D67</f>
        <v>0</v>
      </c>
    </row>
    <row r="68" spans="1:16" ht="15.6" customHeight="1">
      <c r="B68" s="53"/>
      <c r="C68" s="8"/>
    </row>
    <row r="69" spans="1:16" s="6" customFormat="1" ht="17.25" hidden="1" customHeight="1">
      <c r="B69" s="421" t="s">
        <v>2</v>
      </c>
      <c r="C69" s="65"/>
      <c r="D69" s="308" t="s">
        <v>296</v>
      </c>
    </row>
    <row r="70" spans="1:16" s="6" customFormat="1" ht="12" hidden="1" customHeight="1">
      <c r="B70" s="422"/>
      <c r="D70" s="423" t="s">
        <v>90</v>
      </c>
      <c r="E70" s="424"/>
    </row>
    <row r="71" spans="1:16" s="6" customFormat="1" ht="18.75" hidden="1" customHeight="1">
      <c r="B71" s="421" t="s">
        <v>6</v>
      </c>
      <c r="C71" s="65"/>
      <c r="D71" s="308" t="s">
        <v>297</v>
      </c>
    </row>
    <row r="72" spans="1:16" s="6" customFormat="1" ht="14.25" hidden="1" customHeight="1">
      <c r="D72" s="423" t="s">
        <v>90</v>
      </c>
      <c r="E72" s="424"/>
    </row>
    <row r="73" spans="1:16" s="6" customFormat="1" hidden="1">
      <c r="B73" s="78" t="s">
        <v>168</v>
      </c>
      <c r="D73" s="38"/>
      <c r="E73" s="38"/>
    </row>
    <row r="74" spans="1:16" s="425" customFormat="1" ht="107.25" customHeight="1">
      <c r="B74" s="426" t="s">
        <v>193</v>
      </c>
      <c r="C74" s="420"/>
      <c r="D74" s="427" t="s">
        <v>209</v>
      </c>
      <c r="E74" s="428"/>
    </row>
    <row r="75" spans="1:16" ht="40.5" customHeight="1">
      <c r="B75" s="207"/>
      <c r="C75" s="68"/>
      <c r="E75" s="7"/>
      <c r="F75" s="37"/>
      <c r="P75" s="6"/>
    </row>
  </sheetData>
  <sheetProtection formatCells="0" formatColumns="0" formatRows="0" insertColumns="0" insertRows="0" insertHyperlinks="0" deleteColumns="0" deleteRows="0" sort="0"/>
  <mergeCells count="6">
    <mergeCell ref="A7:E7"/>
    <mergeCell ref="A8:E8"/>
    <mergeCell ref="D2:E2"/>
    <mergeCell ref="D4:E4"/>
    <mergeCell ref="C5:E5"/>
    <mergeCell ref="A6:E6"/>
  </mergeCells>
  <pageMargins left="0.52" right="0.196850393700787" top="0.47" bottom="0.23622047244094499" header="0.15748031496063" footer="0.196850393700787"/>
  <pageSetup paperSize="9" scale="70" orientation="portrait" r:id="rId1"/>
  <headerFooter alignWithMargins="0"/>
  <drawing r:id="rId2"/>
  <legacyDrawing r:id="rId3"/>
  <controls>
    <mc:AlternateContent xmlns:mc="http://schemas.openxmlformats.org/markup-compatibility/2006">
      <mc:Choice Requires="x14">
        <control shapeId="3073" r:id="rId4" name="ArGrDigsig1">
          <controlPr defaultSize="0" autoLine="0" autoPict="0" r:id="rId5">
            <anchor moveWithCells="1">
              <from>
                <xdr:col>2</xdr:col>
                <xdr:colOff>0</xdr:colOff>
                <xdr:row>68</xdr:row>
                <xdr:rowOff>0</xdr:rowOff>
              </from>
              <to>
                <xdr:col>2</xdr:col>
                <xdr:colOff>2543175</xdr:colOff>
                <xdr:row>73</xdr:row>
                <xdr:rowOff>1266825</xdr:rowOff>
              </to>
            </anchor>
          </controlPr>
        </control>
      </mc:Choice>
      <mc:Fallback>
        <control shapeId="3073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O113"/>
  <sheetViews>
    <sheetView tabSelected="1" view="pageBreakPreview" topLeftCell="A58" zoomScaleSheetLayoutView="100" workbookViewId="0">
      <selection activeCell="C91" sqref="C91:D91"/>
    </sheetView>
  </sheetViews>
  <sheetFormatPr defaultColWidth="9.140625" defaultRowHeight="13.5"/>
  <cols>
    <col min="1" max="1" width="5.28515625" style="71" customWidth="1"/>
    <col min="2" max="2" width="43.5703125" style="277" customWidth="1"/>
    <col min="3" max="4" width="19" style="71" customWidth="1"/>
    <col min="5" max="5" width="15.28515625" style="71" customWidth="1"/>
    <col min="6" max="6" width="17.140625" style="71" customWidth="1"/>
    <col min="7" max="7" width="4.140625" style="71" customWidth="1"/>
    <col min="8" max="8" width="37.140625" style="93" customWidth="1"/>
    <col min="9" max="11" width="9.140625" style="70"/>
    <col min="12" max="12" width="11.85546875" style="78" customWidth="1"/>
    <col min="13" max="15" width="9.140625" style="70"/>
    <col min="16" max="16384" width="9.140625" style="71"/>
  </cols>
  <sheetData>
    <row r="1" spans="1:15" s="65" customFormat="1" ht="17.25">
      <c r="A1" s="319"/>
      <c r="B1" s="320"/>
      <c r="C1" s="317"/>
      <c r="D1" s="317"/>
      <c r="E1" s="317"/>
      <c r="F1" s="241" t="s">
        <v>167</v>
      </c>
      <c r="G1" s="316">
        <f>+'Ekamut-caxs'!E1+1</f>
        <v>36</v>
      </c>
      <c r="H1" s="93"/>
      <c r="L1" s="38"/>
    </row>
    <row r="2" spans="1:15" s="65" customFormat="1" ht="17.25">
      <c r="A2" s="319"/>
      <c r="B2" s="321"/>
      <c r="C2" s="319"/>
      <c r="D2" s="319"/>
      <c r="E2" s="526" t="s">
        <v>211</v>
      </c>
      <c r="F2" s="526"/>
      <c r="G2" s="526"/>
      <c r="H2" s="93"/>
      <c r="L2" s="38"/>
    </row>
    <row r="3" spans="1:15" s="65" customFormat="1" ht="17.25">
      <c r="A3" s="319"/>
      <c r="B3" s="321"/>
      <c r="C3" s="319"/>
      <c r="D3" s="319"/>
      <c r="E3" s="526" t="s">
        <v>201</v>
      </c>
      <c r="F3" s="526"/>
      <c r="G3" s="526"/>
      <c r="H3" s="93"/>
      <c r="L3" s="38"/>
    </row>
    <row r="4" spans="1:15" s="65" customFormat="1" ht="26.25" customHeight="1">
      <c r="A4" s="319"/>
      <c r="B4" s="321"/>
      <c r="C4" s="319"/>
      <c r="D4" s="319"/>
      <c r="E4" s="527" t="str">
        <f>+'Ekamut-caxs'!D4</f>
        <v xml:space="preserve">_____. _____. 2024թ. </v>
      </c>
      <c r="F4" s="527"/>
      <c r="G4" s="527"/>
      <c r="H4" s="93"/>
      <c r="L4" s="38"/>
    </row>
    <row r="5" spans="1:15" s="65" customFormat="1" ht="24.75" customHeight="1">
      <c r="A5" s="319"/>
      <c r="B5" s="321"/>
      <c r="C5" s="319"/>
      <c r="D5" s="319"/>
      <c r="E5" s="527" t="str">
        <f>+'Ekamut-caxs'!C5</f>
        <v xml:space="preserve">հ. __________- Ա որոշմամբ </v>
      </c>
      <c r="F5" s="527"/>
      <c r="G5" s="527"/>
      <c r="H5" s="93"/>
      <c r="L5" s="38"/>
    </row>
    <row r="6" spans="1:15" s="64" customFormat="1" ht="21.75" customHeight="1">
      <c r="A6" s="531" t="s">
        <v>38</v>
      </c>
      <c r="B6" s="531"/>
      <c r="C6" s="531"/>
      <c r="D6" s="531"/>
      <c r="E6" s="531"/>
      <c r="F6" s="531"/>
      <c r="G6" s="293"/>
      <c r="H6" s="93"/>
      <c r="I6" s="65"/>
      <c r="J6" s="65"/>
      <c r="K6" s="65"/>
      <c r="L6" s="38"/>
      <c r="M6" s="65"/>
      <c r="N6" s="65"/>
      <c r="O6" s="65"/>
    </row>
    <row r="7" spans="1:15" s="7" customFormat="1" ht="36" customHeight="1">
      <c r="A7" s="521" t="str">
        <f>+'Ekamut-caxs'!A7:D7</f>
        <v>«Երևանի Աշոտ Ղուլյանի (Բեկորի) անվան ավիամոդելավորման դպրոց » ՀՈԱԿ-ի</v>
      </c>
      <c r="B7" s="521"/>
      <c r="C7" s="521"/>
      <c r="D7" s="521"/>
      <c r="E7" s="521"/>
      <c r="F7" s="521"/>
      <c r="G7" s="289"/>
      <c r="H7" s="298"/>
      <c r="I7" s="6"/>
      <c r="J7" s="6"/>
      <c r="K7" s="6"/>
      <c r="L7" s="38"/>
      <c r="M7" s="6"/>
      <c r="N7" s="6"/>
      <c r="O7" s="6"/>
    </row>
    <row r="8" spans="1:15" s="7" customFormat="1" ht="18.75" customHeight="1">
      <c r="A8" s="522" t="s">
        <v>214</v>
      </c>
      <c r="B8" s="522"/>
      <c r="C8" s="522"/>
      <c r="D8" s="522"/>
      <c r="E8" s="522"/>
      <c r="F8" s="522"/>
      <c r="G8" s="290"/>
      <c r="H8" s="93"/>
      <c r="I8" s="6"/>
      <c r="J8" s="6"/>
      <c r="K8" s="6"/>
      <c r="L8" s="38"/>
      <c r="M8" s="6"/>
      <c r="N8" s="6"/>
      <c r="O8" s="6"/>
    </row>
    <row r="9" spans="1:15" s="7" customFormat="1" ht="11.25" customHeight="1">
      <c r="A9" s="66"/>
      <c r="B9" s="267"/>
      <c r="C9" s="66"/>
      <c r="D9" s="66"/>
      <c r="E9" s="66"/>
      <c r="F9" s="66"/>
      <c r="G9" s="66"/>
      <c r="H9" s="93"/>
      <c r="I9" s="6"/>
      <c r="J9" s="6"/>
      <c r="K9" s="6"/>
      <c r="L9" s="38"/>
      <c r="M9" s="6"/>
      <c r="N9" s="6"/>
      <c r="O9" s="6"/>
    </row>
    <row r="10" spans="1:15" s="64" customFormat="1" ht="15" hidden="1" customHeight="1">
      <c r="A10" s="63"/>
      <c r="B10" s="268"/>
      <c r="C10" s="63"/>
      <c r="D10" s="63"/>
      <c r="E10" s="63"/>
      <c r="F10" s="67" t="s">
        <v>39</v>
      </c>
      <c r="G10" s="67"/>
      <c r="H10" s="93"/>
      <c r="I10" s="65"/>
      <c r="J10" s="65"/>
      <c r="K10" s="65"/>
      <c r="L10" s="38"/>
      <c r="M10" s="65"/>
      <c r="N10" s="65"/>
      <c r="O10" s="65"/>
    </row>
    <row r="11" spans="1:15" s="8" customFormat="1" ht="33">
      <c r="A11" s="258" t="s">
        <v>3</v>
      </c>
      <c r="B11" s="269" t="s">
        <v>28</v>
      </c>
      <c r="C11" s="77" t="s">
        <v>182</v>
      </c>
      <c r="D11" s="77" t="s">
        <v>183</v>
      </c>
      <c r="E11" s="77" t="s">
        <v>184</v>
      </c>
      <c r="F11" s="77" t="s">
        <v>40</v>
      </c>
      <c r="G11" s="309"/>
      <c r="H11" s="93"/>
      <c r="I11" s="78"/>
      <c r="J11" s="78"/>
      <c r="K11" s="78"/>
      <c r="L11" s="223"/>
      <c r="M11" s="78"/>
      <c r="N11" s="78"/>
      <c r="O11" s="78"/>
    </row>
    <row r="12" spans="1:15" s="64" customFormat="1" ht="51.75">
      <c r="A12" s="11" t="s">
        <v>7</v>
      </c>
      <c r="B12" s="12" t="s">
        <v>29</v>
      </c>
      <c r="C12" s="511">
        <f>+F12</f>
        <v>1707.4000000000087</v>
      </c>
      <c r="D12" s="511">
        <f>+F12</f>
        <v>1707.4000000000087</v>
      </c>
      <c r="E12" s="511">
        <f>+F12</f>
        <v>1707.4000000000087</v>
      </c>
      <c r="F12" s="511">
        <f>+'Dramakani hamematakan'!D6</f>
        <v>1707.4000000000087</v>
      </c>
      <c r="G12" s="310"/>
      <c r="H12" s="259"/>
      <c r="I12" s="515"/>
      <c r="J12" s="515"/>
      <c r="K12" s="515"/>
      <c r="L12" s="196"/>
      <c r="M12" s="65"/>
      <c r="N12" s="65"/>
      <c r="O12" s="65"/>
    </row>
    <row r="13" spans="1:15" s="64" customFormat="1" ht="34.5">
      <c r="A13" s="11" t="s">
        <v>11</v>
      </c>
      <c r="B13" s="12" t="s">
        <v>78</v>
      </c>
      <c r="C13" s="212">
        <f>SUM(C14:C23)</f>
        <v>15537.8</v>
      </c>
      <c r="D13" s="212">
        <f>SUM(D14:D23)</f>
        <v>33985</v>
      </c>
      <c r="E13" s="212">
        <f>SUM(E14:E23)</f>
        <v>52822.2</v>
      </c>
      <c r="F13" s="212">
        <f>SUM(F14:F23)</f>
        <v>75348.899999999994</v>
      </c>
      <c r="G13" s="311"/>
      <c r="H13" s="93"/>
      <c r="I13" s="515"/>
      <c r="J13" s="515"/>
      <c r="K13" s="515"/>
      <c r="L13" s="38"/>
      <c r="M13" s="65"/>
      <c r="N13" s="65"/>
      <c r="O13" s="65"/>
    </row>
    <row r="14" spans="1:15" s="64" customFormat="1" ht="17.25">
      <c r="A14" s="57">
        <v>1</v>
      </c>
      <c r="B14" s="270" t="str">
        <f>+'Ekamut-caxs'!B11</f>
        <v>Սուբսիդիայից</v>
      </c>
      <c r="C14" s="261">
        <v>15147.8</v>
      </c>
      <c r="D14" s="261">
        <v>33205</v>
      </c>
      <c r="E14" s="261">
        <v>51652.2</v>
      </c>
      <c r="F14" s="210">
        <f>+'Ekamut-caxs'!D11</f>
        <v>73788.899999999994</v>
      </c>
      <c r="G14" s="312"/>
      <c r="H14" s="93"/>
      <c r="I14" s="515"/>
      <c r="J14" s="515"/>
      <c r="K14" s="515"/>
      <c r="L14" s="38"/>
      <c r="M14" s="65"/>
      <c r="N14" s="65"/>
      <c r="O14" s="65"/>
    </row>
    <row r="15" spans="1:15" s="64" customFormat="1" ht="17.25" hidden="1">
      <c r="A15" s="57">
        <f>+A14+1</f>
        <v>2</v>
      </c>
      <c r="B15" s="245" t="str">
        <f>+'Ekamut-caxs'!B12</f>
        <v>Կամավոր ատեստավորման գծով</v>
      </c>
      <c r="C15" s="209"/>
      <c r="D15" s="209"/>
      <c r="E15" s="209"/>
      <c r="F15" s="210">
        <f>+'Ekamut-caxs'!D12</f>
        <v>0</v>
      </c>
      <c r="G15" s="312"/>
      <c r="H15" s="259"/>
      <c r="I15" s="515"/>
      <c r="J15" s="515"/>
      <c r="K15" s="515"/>
      <c r="L15" s="38"/>
      <c r="M15" s="65"/>
      <c r="N15" s="65"/>
      <c r="O15" s="65"/>
    </row>
    <row r="16" spans="1:15" s="64" customFormat="1" ht="17.25" hidden="1">
      <c r="A16" s="57">
        <f t="shared" ref="A16:A23" si="0">+A15+1</f>
        <v>3</v>
      </c>
      <c r="B16" s="218" t="str">
        <f>+'Ekamut-caxs'!B13</f>
        <v xml:space="preserve">Վճարովի ծառայություններից </v>
      </c>
      <c r="C16" s="261"/>
      <c r="D16" s="261"/>
      <c r="E16" s="261"/>
      <c r="F16" s="210">
        <f>+'Ekamut-caxs'!D13</f>
        <v>0</v>
      </c>
      <c r="G16" s="312"/>
      <c r="H16" s="259"/>
      <c r="I16" s="515"/>
      <c r="J16" s="515"/>
      <c r="K16" s="515"/>
      <c r="L16" s="38"/>
      <c r="M16" s="65"/>
      <c r="N16" s="65"/>
      <c r="O16" s="65"/>
    </row>
    <row r="17" spans="1:15" s="64" customFormat="1" ht="34.5" hidden="1">
      <c r="A17" s="57">
        <f t="shared" si="0"/>
        <v>4</v>
      </c>
      <c r="B17" s="218" t="str">
        <f>+'Ekamut-caxs'!B14</f>
        <v>Սպասարկման և կոմունալ համավճարներից</v>
      </c>
      <c r="C17" s="261"/>
      <c r="D17" s="261"/>
      <c r="E17" s="261"/>
      <c r="F17" s="210">
        <f>+'Ekamut-caxs'!D14</f>
        <v>0</v>
      </c>
      <c r="G17" s="313"/>
      <c r="H17" s="516"/>
      <c r="I17" s="515"/>
      <c r="J17" s="515"/>
      <c r="K17" s="515"/>
      <c r="L17" s="38"/>
      <c r="M17" s="65"/>
      <c r="N17" s="65"/>
      <c r="O17" s="65"/>
    </row>
    <row r="18" spans="1:15" s="64" customFormat="1" ht="17.25" hidden="1">
      <c r="A18" s="57">
        <f t="shared" si="0"/>
        <v>5</v>
      </c>
      <c r="B18" s="218" t="str">
        <f>+'Ekamut-caxs'!B15</f>
        <v>Ֆինանսական օգնությունից</v>
      </c>
      <c r="C18" s="261"/>
      <c r="D18" s="261"/>
      <c r="E18" s="261"/>
      <c r="F18" s="210">
        <f>+'Ekamut-caxs'!D15</f>
        <v>0</v>
      </c>
      <c r="G18" s="312"/>
      <c r="H18" s="516"/>
      <c r="I18" s="515"/>
      <c r="J18" s="515"/>
      <c r="K18" s="515"/>
      <c r="L18" s="38"/>
      <c r="M18" s="65"/>
      <c r="N18" s="65"/>
      <c r="O18" s="65"/>
    </row>
    <row r="19" spans="1:15" s="64" customFormat="1" ht="34.5" hidden="1">
      <c r="A19" s="57">
        <f t="shared" si="0"/>
        <v>6</v>
      </c>
      <c r="B19" s="218" t="str">
        <f>+'Ekamut-caxs'!B16</f>
        <v>Չփոխանակվող գործարքներից (դրամաշնորհից)</v>
      </c>
      <c r="C19" s="261"/>
      <c r="D19" s="261"/>
      <c r="E19" s="261"/>
      <c r="F19" s="209">
        <f>+'Ekamut-caxs'!D16</f>
        <v>0</v>
      </c>
      <c r="G19" s="313"/>
      <c r="H19" s="517"/>
      <c r="I19" s="515"/>
      <c r="J19" s="515"/>
      <c r="K19" s="515"/>
      <c r="L19" s="38"/>
      <c r="M19" s="65"/>
      <c r="N19" s="65"/>
      <c r="O19" s="65"/>
    </row>
    <row r="20" spans="1:15" s="64" customFormat="1" ht="17.25" hidden="1">
      <c r="A20" s="57">
        <f t="shared" si="0"/>
        <v>7</v>
      </c>
      <c r="B20" s="270" t="s">
        <v>30</v>
      </c>
      <c r="C20" s="261"/>
      <c r="D20" s="261"/>
      <c r="E20" s="261"/>
      <c r="F20" s="209"/>
      <c r="G20" s="313"/>
      <c r="H20" s="517"/>
      <c r="I20" s="515"/>
      <c r="J20" s="515"/>
      <c r="K20" s="515"/>
      <c r="L20" s="38"/>
      <c r="M20" s="65"/>
      <c r="N20" s="65"/>
      <c r="O20" s="65"/>
    </row>
    <row r="21" spans="1:15" s="64" customFormat="1" ht="17.25" hidden="1">
      <c r="A21" s="57">
        <f t="shared" si="0"/>
        <v>8</v>
      </c>
      <c r="B21" s="270" t="str">
        <f>+'Ekamut-caxs'!B20</f>
        <v>Բանկի տոկոսից</v>
      </c>
      <c r="C21" s="261"/>
      <c r="D21" s="261"/>
      <c r="E21" s="261"/>
      <c r="F21" s="210">
        <f>+'Ekamut-caxs'!D20</f>
        <v>0</v>
      </c>
      <c r="G21" s="312"/>
      <c r="H21" s="517"/>
      <c r="I21" s="515"/>
      <c r="J21" s="515"/>
      <c r="K21" s="515"/>
      <c r="L21" s="38"/>
      <c r="M21" s="65"/>
      <c r="N21" s="65"/>
      <c r="O21" s="65"/>
    </row>
    <row r="22" spans="1:15" s="65" customFormat="1" ht="20.45" customHeight="1">
      <c r="A22" s="57">
        <v>2</v>
      </c>
      <c r="B22" s="272" t="s">
        <v>298</v>
      </c>
      <c r="C22" s="261">
        <v>390</v>
      </c>
      <c r="D22" s="261">
        <v>780</v>
      </c>
      <c r="E22" s="261">
        <v>1170</v>
      </c>
      <c r="F22" s="507">
        <v>1560</v>
      </c>
      <c r="G22" s="398"/>
      <c r="H22" s="529"/>
      <c r="I22" s="260"/>
      <c r="J22" s="260"/>
      <c r="K22" s="260"/>
      <c r="L22" s="38"/>
    </row>
    <row r="23" spans="1:15" s="65" customFormat="1" ht="17.25" hidden="1">
      <c r="A23" s="57">
        <f t="shared" si="0"/>
        <v>3</v>
      </c>
      <c r="B23" s="272">
        <f>+'Ekamut-caxs'!B24</f>
        <v>0</v>
      </c>
      <c r="C23" s="261"/>
      <c r="D23" s="261"/>
      <c r="E23" s="261"/>
      <c r="F23" s="210">
        <f>+'Ekamut-caxs'!D24</f>
        <v>0</v>
      </c>
      <c r="G23" s="398"/>
      <c r="H23" s="529"/>
      <c r="I23" s="260"/>
      <c r="J23" s="260"/>
      <c r="K23" s="260"/>
      <c r="L23" s="38"/>
    </row>
    <row r="24" spans="1:15" s="64" customFormat="1" ht="34.5">
      <c r="A24" s="11" t="s">
        <v>31</v>
      </c>
      <c r="B24" s="12" t="s">
        <v>79</v>
      </c>
      <c r="C24" s="212">
        <f>+C25+C66+C79</f>
        <v>13165.633333333335</v>
      </c>
      <c r="D24" s="212">
        <f>+D25+D66+D79</f>
        <v>31884.783333333336</v>
      </c>
      <c r="E24" s="212">
        <f>+E25+E66+E79</f>
        <v>52093.533333333333</v>
      </c>
      <c r="F24" s="212">
        <f>+F25+F66+F79</f>
        <v>76166.7</v>
      </c>
      <c r="G24" s="311"/>
      <c r="H24" s="518"/>
      <c r="I24" s="515"/>
      <c r="J24" s="515"/>
      <c r="K24" s="515"/>
      <c r="L24" s="38"/>
      <c r="M24" s="65"/>
      <c r="N24" s="65"/>
      <c r="O24" s="65"/>
    </row>
    <row r="25" spans="1:15" s="64" customFormat="1" ht="17.25">
      <c r="A25" s="14" t="s">
        <v>52</v>
      </c>
      <c r="B25" s="12" t="s">
        <v>55</v>
      </c>
      <c r="C25" s="212">
        <f>SUM(C26,C30:C35,C39:C61,C64:C65)</f>
        <v>13165.633333333335</v>
      </c>
      <c r="D25" s="212">
        <f>SUM(D26,D30:D35,D39:D61,D64:D65)</f>
        <v>31364.783333333336</v>
      </c>
      <c r="E25" s="212">
        <f>SUM(E26,E30:E35,E39:E61,E64:E65)</f>
        <v>51573.533333333333</v>
      </c>
      <c r="F25" s="212">
        <f>SUM(F26,F30:F35,F39:F61,F64:F65)</f>
        <v>75646.7</v>
      </c>
      <c r="G25" s="311"/>
      <c r="H25" s="516"/>
      <c r="I25" s="515"/>
      <c r="J25" s="515"/>
      <c r="K25" s="515"/>
      <c r="L25" s="38"/>
      <c r="M25" s="65"/>
      <c r="N25" s="65"/>
      <c r="O25" s="65"/>
    </row>
    <row r="26" spans="1:15" s="83" customFormat="1" ht="17.25">
      <c r="A26" s="57">
        <v>1</v>
      </c>
      <c r="B26" s="239" t="str">
        <f>+'Ekamut-caxs'!B28</f>
        <v>Աշխատավարձի գծով, այդ թվում՝</v>
      </c>
      <c r="C26" s="261">
        <f>+F26/12*2</f>
        <v>10731.233333333334</v>
      </c>
      <c r="D26" s="261">
        <f>+F26/12*5</f>
        <v>26828.083333333336</v>
      </c>
      <c r="E26" s="261">
        <f>+F26/12*8</f>
        <v>42924.933333333334</v>
      </c>
      <c r="F26" s="210">
        <f>+'Ekamut-caxs'!D28</f>
        <v>64387.4</v>
      </c>
      <c r="G26" s="312"/>
      <c r="H26" s="519"/>
      <c r="I26" s="515"/>
      <c r="J26" s="515"/>
      <c r="K26" s="515"/>
      <c r="L26" s="89"/>
      <c r="M26" s="82"/>
      <c r="N26" s="82"/>
      <c r="O26" s="82"/>
    </row>
    <row r="27" spans="1:15" s="74" customFormat="1" ht="14.25" hidden="1">
      <c r="A27" s="25">
        <f>+A26+0.1</f>
        <v>1.1000000000000001</v>
      </c>
      <c r="B27" s="271" t="str">
        <f>+'Ekamut-caxs'!B29</f>
        <v>լրավճար վճարովի ծառայության գծով</v>
      </c>
      <c r="C27" s="203"/>
      <c r="D27" s="203"/>
      <c r="E27" s="203"/>
      <c r="F27" s="481">
        <f>+'Ekamut-caxs'!D29</f>
        <v>216</v>
      </c>
      <c r="G27" s="314"/>
      <c r="H27" s="518"/>
      <c r="I27" s="515"/>
      <c r="J27" s="515"/>
      <c r="K27" s="515"/>
      <c r="L27" s="324"/>
      <c r="M27" s="73"/>
      <c r="N27" s="73"/>
      <c r="O27" s="73"/>
    </row>
    <row r="28" spans="1:15" s="74" customFormat="1" ht="14.25" hidden="1">
      <c r="A28" s="25">
        <f t="shared" ref="A28:A29" si="1">+A27+0.1</f>
        <v>1.2000000000000002</v>
      </c>
      <c r="B28" s="297" t="s">
        <v>215</v>
      </c>
      <c r="C28" s="203"/>
      <c r="D28" s="203"/>
      <c r="E28" s="203"/>
      <c r="F28" s="481">
        <f>+'Ekamut-caxs'!D30</f>
        <v>0</v>
      </c>
      <c r="G28" s="314"/>
      <c r="H28" s="519"/>
      <c r="I28" s="515"/>
      <c r="J28" s="515"/>
      <c r="K28" s="515"/>
      <c r="L28" s="324"/>
      <c r="M28" s="73"/>
      <c r="N28" s="73"/>
      <c r="O28" s="73"/>
    </row>
    <row r="29" spans="1:15" s="74" customFormat="1" ht="14.25" hidden="1">
      <c r="A29" s="25">
        <f t="shared" si="1"/>
        <v>1.3000000000000003</v>
      </c>
      <c r="B29" s="297" t="s">
        <v>216</v>
      </c>
      <c r="C29" s="203"/>
      <c r="D29" s="203"/>
      <c r="E29" s="203"/>
      <c r="F29" s="481">
        <f>+'Ekamut-caxs'!D31</f>
        <v>0</v>
      </c>
      <c r="G29" s="314"/>
      <c r="H29" s="519"/>
      <c r="I29" s="515"/>
      <c r="J29" s="515"/>
      <c r="K29" s="515"/>
      <c r="L29" s="324"/>
      <c r="M29" s="73"/>
      <c r="N29" s="73"/>
      <c r="O29" s="73"/>
    </row>
    <row r="30" spans="1:15" s="85" customFormat="1" ht="17.25">
      <c r="A30" s="57">
        <f>+A26+1</f>
        <v>2</v>
      </c>
      <c r="B30" s="218" t="str">
        <f>+'Ekamut-caxs'!B32</f>
        <v>Ջեռուցման գծով</v>
      </c>
      <c r="C30" s="261">
        <v>900</v>
      </c>
      <c r="D30" s="261">
        <v>926</v>
      </c>
      <c r="E30" s="261">
        <v>926</v>
      </c>
      <c r="F30" s="210">
        <f>+'Ekamut-caxs'!D32</f>
        <v>1142.3</v>
      </c>
      <c r="G30" s="312"/>
      <c r="H30" s="520"/>
      <c r="I30" s="515"/>
      <c r="J30" s="515"/>
      <c r="K30" s="515"/>
      <c r="L30" s="325"/>
      <c r="M30" s="84"/>
      <c r="N30" s="84"/>
      <c r="O30" s="84"/>
    </row>
    <row r="31" spans="1:15" s="85" customFormat="1" ht="17.25">
      <c r="A31" s="57">
        <f>+A30+1</f>
        <v>3</v>
      </c>
      <c r="B31" s="218" t="str">
        <f>+'Ekamut-caxs'!B33</f>
        <v>Էլեկտրաէներգիայի գծով</v>
      </c>
      <c r="C31" s="261">
        <v>400</v>
      </c>
      <c r="D31" s="261">
        <v>450</v>
      </c>
      <c r="E31" s="261">
        <v>600</v>
      </c>
      <c r="F31" s="210">
        <f>+'Ekamut-caxs'!D33</f>
        <v>997.1</v>
      </c>
      <c r="G31" s="312"/>
      <c r="H31" s="520"/>
      <c r="I31" s="515"/>
      <c r="J31" s="515"/>
      <c r="K31" s="515"/>
      <c r="L31" s="325"/>
      <c r="M31" s="84"/>
      <c r="N31" s="84"/>
      <c r="O31" s="84"/>
    </row>
    <row r="32" spans="1:15" s="85" customFormat="1" ht="17.25">
      <c r="A32" s="57">
        <f>+A31+1</f>
        <v>4</v>
      </c>
      <c r="B32" s="218" t="str">
        <f>+'Ekamut-caxs'!B34</f>
        <v>Ջրմուղ-կոյուղու գծով</v>
      </c>
      <c r="C32" s="261">
        <v>80</v>
      </c>
      <c r="D32" s="261">
        <v>100</v>
      </c>
      <c r="E32" s="261">
        <v>115.6</v>
      </c>
      <c r="F32" s="210">
        <f>+'Komunal '!M20</f>
        <v>115.6</v>
      </c>
      <c r="G32" s="312"/>
      <c r="H32" s="520"/>
      <c r="I32" s="515"/>
      <c r="J32" s="515"/>
      <c r="K32" s="515"/>
      <c r="L32" s="325"/>
      <c r="M32" s="84"/>
      <c r="N32" s="84"/>
      <c r="O32" s="84"/>
    </row>
    <row r="33" spans="1:15" s="85" customFormat="1" ht="17.25">
      <c r="A33" s="57">
        <f>+A32+1</f>
        <v>5</v>
      </c>
      <c r="B33" s="218" t="str">
        <f>+'Ekamut-caxs'!B35</f>
        <v>Աղբահանության գծով</v>
      </c>
      <c r="C33" s="261">
        <v>8.6</v>
      </c>
      <c r="D33" s="261">
        <v>17.3</v>
      </c>
      <c r="E33" s="261">
        <v>26</v>
      </c>
      <c r="F33" s="210">
        <f>+'Ekamut-caxs'!D35</f>
        <v>34.700000000000003</v>
      </c>
      <c r="G33" s="312"/>
      <c r="H33" s="520"/>
      <c r="I33" s="515"/>
      <c r="J33" s="515"/>
      <c r="K33" s="515"/>
      <c r="L33" s="325"/>
      <c r="M33" s="84"/>
      <c r="N33" s="84"/>
      <c r="O33" s="84"/>
    </row>
    <row r="34" spans="1:15" s="85" customFormat="1" ht="17.25" hidden="1">
      <c r="A34" s="57">
        <f>+A33+1</f>
        <v>6</v>
      </c>
      <c r="B34" s="218" t="str">
        <f>+'Ekamut-caxs'!B36</f>
        <v>Ախտաբանության գծով</v>
      </c>
      <c r="C34" s="261"/>
      <c r="D34" s="261"/>
      <c r="E34" s="261"/>
      <c r="F34" s="210">
        <f>+'Ekamut-caxs'!D36</f>
        <v>0</v>
      </c>
      <c r="G34" s="312"/>
      <c r="H34" s="520"/>
      <c r="I34" s="515"/>
      <c r="J34" s="515"/>
      <c r="K34" s="515"/>
      <c r="L34" s="325"/>
      <c r="M34" s="84"/>
      <c r="N34" s="84"/>
      <c r="O34" s="84"/>
    </row>
    <row r="35" spans="1:15" s="85" customFormat="1" ht="17.25">
      <c r="A35" s="57">
        <v>6</v>
      </c>
      <c r="B35" s="218" t="str">
        <f>+'Ekamut-caxs'!B37</f>
        <v>Կապի գծով, որից`</v>
      </c>
      <c r="C35" s="210">
        <f>SUM(C36:C38)</f>
        <v>56.1</v>
      </c>
      <c r="D35" s="210">
        <f t="shared" ref="D35:E35" si="2">SUM(D36:D38)</f>
        <v>112.2</v>
      </c>
      <c r="E35" s="210">
        <f t="shared" si="2"/>
        <v>168.3</v>
      </c>
      <c r="F35" s="210">
        <f>SUM(F36:F38)</f>
        <v>188.4</v>
      </c>
      <c r="G35" s="312"/>
      <c r="H35" s="520"/>
      <c r="I35" s="515"/>
      <c r="J35" s="515"/>
      <c r="K35" s="515"/>
      <c r="L35" s="325"/>
      <c r="M35" s="84"/>
      <c r="N35" s="84"/>
      <c r="O35" s="84"/>
    </row>
    <row r="36" spans="1:15">
      <c r="A36" s="25">
        <f t="shared" ref="A36:A37" si="3">+A35+0.1</f>
        <v>6.1</v>
      </c>
      <c r="B36" s="271" t="str">
        <f>+'Ekamut-caxs'!B38</f>
        <v>բաժանորդային վճար</v>
      </c>
      <c r="C36" s="203">
        <v>20.100000000000001</v>
      </c>
      <c r="D36" s="203">
        <v>40.200000000000003</v>
      </c>
      <c r="E36" s="203">
        <v>60.3</v>
      </c>
      <c r="F36" s="481">
        <f>+'Ekamut-caxs'!D38</f>
        <v>80.400000000000006</v>
      </c>
      <c r="G36" s="314"/>
      <c r="H36" s="516"/>
      <c r="I36" s="515"/>
      <c r="J36" s="515"/>
      <c r="K36" s="515"/>
    </row>
    <row r="37" spans="1:15" hidden="1">
      <c r="A37" s="25">
        <f t="shared" si="3"/>
        <v>6.1999999999999993</v>
      </c>
      <c r="B37" s="271" t="str">
        <f>+'Ekamut-caxs'!B39</f>
        <v>րոպեավճար</v>
      </c>
      <c r="C37" s="203"/>
      <c r="D37" s="203"/>
      <c r="E37" s="203"/>
      <c r="F37" s="481">
        <f>+'Ekamut-caxs'!D39</f>
        <v>0</v>
      </c>
      <c r="G37" s="314"/>
      <c r="H37" s="516"/>
      <c r="I37" s="515"/>
      <c r="J37" s="515"/>
      <c r="K37" s="515"/>
    </row>
    <row r="38" spans="1:15">
      <c r="A38" s="25">
        <v>6.2</v>
      </c>
      <c r="B38" s="271" t="str">
        <f>+'Ekamut-caxs'!B40</f>
        <v>ինտերնետ կապ</v>
      </c>
      <c r="C38" s="203">
        <v>36</v>
      </c>
      <c r="D38" s="203">
        <v>72</v>
      </c>
      <c r="E38" s="203">
        <v>108</v>
      </c>
      <c r="F38" s="481">
        <f>+'Ekamut-caxs'!D40</f>
        <v>108</v>
      </c>
      <c r="G38" s="314"/>
      <c r="H38" s="516"/>
      <c r="I38" s="515"/>
      <c r="J38" s="515"/>
      <c r="K38" s="515"/>
    </row>
    <row r="39" spans="1:15" s="85" customFormat="1" ht="17.25">
      <c r="A39" s="57">
        <f>+A35+1</f>
        <v>7</v>
      </c>
      <c r="B39" s="218" t="str">
        <f>+'Ekamut-caxs'!B41</f>
        <v>Բանկային ծառայության գծով</v>
      </c>
      <c r="C39" s="261">
        <v>7.5</v>
      </c>
      <c r="D39" s="261">
        <v>15</v>
      </c>
      <c r="E39" s="261">
        <v>22.5</v>
      </c>
      <c r="F39" s="210">
        <f>+'Ekamut-caxs'!D41</f>
        <v>30</v>
      </c>
      <c r="G39" s="312"/>
      <c r="H39" s="520"/>
      <c r="I39" s="515"/>
      <c r="J39" s="515"/>
      <c r="K39" s="515"/>
      <c r="L39" s="325"/>
      <c r="M39" s="84"/>
      <c r="N39" s="84"/>
      <c r="O39" s="84"/>
    </row>
    <row r="40" spans="1:15" s="85" customFormat="1" ht="17.25">
      <c r="A40" s="57">
        <f>+A39+1</f>
        <v>8</v>
      </c>
      <c r="B40" s="218" t="str">
        <f>+'Ekamut-caxs'!B42</f>
        <v>Տնտեսական ապրանքների գծով</v>
      </c>
      <c r="C40" s="261">
        <v>10</v>
      </c>
      <c r="D40" s="261">
        <v>40</v>
      </c>
      <c r="E40" s="261">
        <v>250</v>
      </c>
      <c r="F40" s="210">
        <f>+'Ekamut-caxs'!D42</f>
        <v>350</v>
      </c>
      <c r="G40" s="312"/>
      <c r="H40" s="520"/>
      <c r="I40" s="515"/>
      <c r="J40" s="515"/>
      <c r="K40" s="515"/>
      <c r="L40" s="325"/>
      <c r="M40" s="84"/>
      <c r="N40" s="84"/>
      <c r="O40" s="84"/>
    </row>
    <row r="41" spans="1:15" s="85" customFormat="1" ht="17.25">
      <c r="A41" s="57">
        <f>+A40+1</f>
        <v>9</v>
      </c>
      <c r="B41" s="218" t="str">
        <f>+'Ekamut-caxs'!B43</f>
        <v>Գրասենյակային ապրանքների գծով</v>
      </c>
      <c r="C41" s="261">
        <v>10</v>
      </c>
      <c r="D41" s="261">
        <v>20</v>
      </c>
      <c r="E41" s="261">
        <v>150</v>
      </c>
      <c r="F41" s="210">
        <f>+'Ekamut-caxs'!D43</f>
        <v>220</v>
      </c>
      <c r="G41" s="312"/>
      <c r="H41" s="520"/>
      <c r="I41" s="515"/>
      <c r="J41" s="515"/>
      <c r="K41" s="515"/>
      <c r="L41" s="325"/>
      <c r="M41" s="84"/>
      <c r="N41" s="84"/>
      <c r="O41" s="84"/>
    </row>
    <row r="42" spans="1:15" s="85" customFormat="1" ht="34.5">
      <c r="A42" s="57">
        <f t="shared" ref="A42:A65" si="4">+A41+1</f>
        <v>10</v>
      </c>
      <c r="B42" s="218" t="str">
        <f>+'Ekamut-caxs'!B44</f>
        <v>Փոքրարժեք կամ արագամաշ առարկաների գծով</v>
      </c>
      <c r="C42" s="261">
        <v>0</v>
      </c>
      <c r="D42" s="261">
        <v>0</v>
      </c>
      <c r="E42" s="261">
        <v>200</v>
      </c>
      <c r="F42" s="210">
        <f>+'Ekamut-caxs'!D44</f>
        <v>250</v>
      </c>
      <c r="G42" s="312"/>
      <c r="H42" s="520"/>
      <c r="I42" s="515"/>
      <c r="J42" s="515"/>
      <c r="K42" s="515"/>
      <c r="L42" s="325"/>
      <c r="M42" s="84"/>
      <c r="N42" s="84"/>
      <c r="O42" s="84"/>
    </row>
    <row r="43" spans="1:15" s="85" customFormat="1" ht="17.25">
      <c r="A43" s="57">
        <f t="shared" si="4"/>
        <v>11</v>
      </c>
      <c r="B43" s="218" t="str">
        <f>+'Ekamut-caxs'!B45</f>
        <v>Ուսումնական նյութերի գծով</v>
      </c>
      <c r="C43" s="261">
        <v>0</v>
      </c>
      <c r="D43" s="261">
        <v>1200</v>
      </c>
      <c r="E43" s="261">
        <v>3600</v>
      </c>
      <c r="F43" s="210">
        <f>+'Ekamut-caxs'!D45</f>
        <v>4800</v>
      </c>
      <c r="G43" s="312"/>
      <c r="H43" s="520"/>
      <c r="I43" s="515"/>
      <c r="J43" s="515"/>
      <c r="K43" s="515"/>
      <c r="L43" s="325"/>
      <c r="M43" s="84"/>
      <c r="N43" s="84"/>
      <c r="O43" s="84"/>
    </row>
    <row r="44" spans="1:15" s="85" customFormat="1" ht="17.25">
      <c r="A44" s="57">
        <f t="shared" si="4"/>
        <v>12</v>
      </c>
      <c r="B44" s="218" t="str">
        <f>+'Ekamut-caxs'!B46</f>
        <v>Դեղորայքի գծով</v>
      </c>
      <c r="C44" s="261">
        <v>0</v>
      </c>
      <c r="D44" s="261">
        <v>0</v>
      </c>
      <c r="E44" s="261">
        <v>50</v>
      </c>
      <c r="F44" s="210">
        <f>+'Ekamut-caxs'!D46</f>
        <v>50</v>
      </c>
      <c r="G44" s="312"/>
      <c r="H44" s="520"/>
      <c r="I44" s="515"/>
      <c r="J44" s="515"/>
      <c r="K44" s="515"/>
      <c r="L44" s="325"/>
      <c r="M44" s="84"/>
      <c r="N44" s="84"/>
      <c r="O44" s="84"/>
    </row>
    <row r="45" spans="1:15" s="85" customFormat="1" ht="17.25" hidden="1">
      <c r="A45" s="57">
        <f t="shared" si="4"/>
        <v>13</v>
      </c>
      <c r="B45" s="218" t="str">
        <f>+'Ekamut-caxs'!B47</f>
        <v>Բուժ.ծառայության գծով</v>
      </c>
      <c r="C45" s="261"/>
      <c r="D45" s="261"/>
      <c r="E45" s="261"/>
      <c r="F45" s="210">
        <f>+'Ekamut-caxs'!D47</f>
        <v>0</v>
      </c>
      <c r="G45" s="312"/>
      <c r="H45" s="520"/>
      <c r="I45" s="515"/>
      <c r="J45" s="515"/>
      <c r="K45" s="515"/>
      <c r="L45" s="325"/>
      <c r="M45" s="84"/>
      <c r="N45" s="84"/>
      <c r="O45" s="84"/>
    </row>
    <row r="46" spans="1:15" s="85" customFormat="1" ht="17.25">
      <c r="A46" s="57">
        <v>13</v>
      </c>
      <c r="B46" s="218" t="str">
        <f>+'Ekamut-caxs'!B48</f>
        <v>Ընթացիկ վերանորոգման գծով</v>
      </c>
      <c r="C46" s="261">
        <v>50</v>
      </c>
      <c r="D46" s="261">
        <v>100</v>
      </c>
      <c r="E46" s="261">
        <v>300</v>
      </c>
      <c r="F46" s="210">
        <f>+'Ekamut-caxs'!D48</f>
        <v>358</v>
      </c>
      <c r="G46" s="312"/>
      <c r="H46" s="520"/>
      <c r="I46" s="515"/>
      <c r="J46" s="515"/>
      <c r="K46" s="515"/>
      <c r="L46" s="325"/>
      <c r="M46" s="84"/>
      <c r="N46" s="84"/>
      <c r="O46" s="84"/>
    </row>
    <row r="47" spans="1:15" s="85" customFormat="1" ht="34.5">
      <c r="A47" s="57">
        <f t="shared" si="4"/>
        <v>14</v>
      </c>
      <c r="B47" s="218" t="str">
        <f>+'Ekamut-caxs'!B49</f>
        <v>Ջեռուցման համակարգի սպասարկման գծով</v>
      </c>
      <c r="C47" s="261">
        <v>0</v>
      </c>
      <c r="D47" s="261">
        <v>123</v>
      </c>
      <c r="E47" s="261">
        <v>123</v>
      </c>
      <c r="F47" s="210">
        <f>+'Ekamut-caxs'!D49</f>
        <v>123</v>
      </c>
      <c r="G47" s="312"/>
      <c r="H47" s="520"/>
      <c r="I47" s="515"/>
      <c r="J47" s="515"/>
      <c r="K47" s="515"/>
      <c r="L47" s="325"/>
      <c r="M47" s="84"/>
      <c r="N47" s="84"/>
      <c r="O47" s="84"/>
    </row>
    <row r="48" spans="1:15" s="85" customFormat="1" ht="17.25" hidden="1">
      <c r="A48" s="57">
        <f t="shared" si="4"/>
        <v>15</v>
      </c>
      <c r="B48" s="218" t="str">
        <f>+'Ekamut-caxs'!B50</f>
        <v>Կաթսայատան սպասարկման գծով</v>
      </c>
      <c r="C48" s="261"/>
      <c r="D48" s="261"/>
      <c r="E48" s="261"/>
      <c r="F48" s="210">
        <f>+'Ekamut-caxs'!D50</f>
        <v>0</v>
      </c>
      <c r="G48" s="312"/>
      <c r="H48" s="520"/>
      <c r="I48" s="515"/>
      <c r="J48" s="515"/>
      <c r="K48" s="515"/>
      <c r="L48" s="325"/>
      <c r="M48" s="84"/>
      <c r="N48" s="84"/>
      <c r="O48" s="84"/>
    </row>
    <row r="49" spans="1:15" s="85" customFormat="1" ht="34.5" hidden="1">
      <c r="A49" s="57">
        <f t="shared" si="4"/>
        <v>16</v>
      </c>
      <c r="B49" s="218" t="str">
        <f>+'Ekamut-caxs'!B51</f>
        <v>Սպասարկման և կոմունալ համավճարների գծով</v>
      </c>
      <c r="C49" s="261"/>
      <c r="D49" s="261"/>
      <c r="E49" s="261"/>
      <c r="F49" s="210">
        <f>+'Ekamut-caxs'!D51</f>
        <v>0</v>
      </c>
      <c r="G49" s="312"/>
      <c r="H49" s="520"/>
      <c r="I49" s="515"/>
      <c r="J49" s="515"/>
      <c r="K49" s="515"/>
      <c r="L49" s="325"/>
      <c r="M49" s="84"/>
      <c r="N49" s="84"/>
      <c r="O49" s="84"/>
    </row>
    <row r="50" spans="1:15" s="85" customFormat="1" ht="34.5">
      <c r="A50" s="57">
        <v>15</v>
      </c>
      <c r="B50" s="218" t="str">
        <f>+'Ekamut-caxs'!B52</f>
        <v>Գնումների համակարգողի ծառայության գծով</v>
      </c>
      <c r="C50" s="261">
        <v>60</v>
      </c>
      <c r="D50" s="261">
        <v>180</v>
      </c>
      <c r="E50" s="261">
        <v>270</v>
      </c>
      <c r="F50" s="210">
        <f>+'Ekamut-caxs'!D52</f>
        <v>330</v>
      </c>
      <c r="G50" s="312"/>
      <c r="H50" s="520"/>
      <c r="I50" s="515"/>
      <c r="J50" s="515"/>
      <c r="K50" s="515"/>
      <c r="L50" s="325"/>
      <c r="M50" s="84"/>
      <c r="N50" s="84"/>
      <c r="O50" s="84"/>
    </row>
    <row r="51" spans="1:15" s="85" customFormat="1" ht="34.5">
      <c r="A51" s="57">
        <f t="shared" si="4"/>
        <v>16</v>
      </c>
      <c r="B51" s="218" t="str">
        <f>+'Ekamut-caxs'!B53</f>
        <v>Համակարգիչների տեխնիկական սպասարկման գծով</v>
      </c>
      <c r="C51" s="261">
        <v>9</v>
      </c>
      <c r="D51" s="261">
        <v>10</v>
      </c>
      <c r="E51" s="261">
        <v>27</v>
      </c>
      <c r="F51" s="210">
        <f>+'Ekamut-caxs'!D53</f>
        <v>60</v>
      </c>
      <c r="G51" s="312"/>
      <c r="H51" s="520"/>
      <c r="I51" s="515"/>
      <c r="J51" s="515"/>
      <c r="K51" s="515"/>
      <c r="L51" s="325"/>
      <c r="M51" s="84"/>
      <c r="N51" s="84"/>
      <c r="O51" s="84"/>
    </row>
    <row r="52" spans="1:15" s="85" customFormat="1" ht="34.5">
      <c r="A52" s="57">
        <f t="shared" si="4"/>
        <v>17</v>
      </c>
      <c r="B52" s="218" t="str">
        <f>+'Ekamut-caxs'!B54</f>
        <v>Համակարգչային ծրագրի և կայքի սպասարկման գծով</v>
      </c>
      <c r="C52" s="261">
        <v>0</v>
      </c>
      <c r="D52" s="261">
        <v>0</v>
      </c>
      <c r="E52" s="261">
        <v>117</v>
      </c>
      <c r="F52" s="210">
        <f>+'Ekamut-caxs'!D54</f>
        <v>117</v>
      </c>
      <c r="G52" s="312"/>
      <c r="H52" s="520"/>
      <c r="I52" s="515"/>
      <c r="J52" s="515"/>
      <c r="K52" s="515"/>
      <c r="L52" s="325"/>
      <c r="M52" s="84"/>
      <c r="N52" s="84"/>
      <c r="O52" s="84"/>
    </row>
    <row r="53" spans="1:15" s="85" customFormat="1" ht="17.25" hidden="1">
      <c r="A53" s="57">
        <f t="shared" si="4"/>
        <v>18</v>
      </c>
      <c r="B53" s="218" t="str">
        <f>+'Ekamut-caxs'!B55</f>
        <v>էլ․ստորագրության գծով</v>
      </c>
      <c r="C53" s="261"/>
      <c r="D53" s="261"/>
      <c r="E53" s="261"/>
      <c r="F53" s="210">
        <f>+'Ekamut-caxs'!D55</f>
        <v>0</v>
      </c>
      <c r="G53" s="312"/>
      <c r="H53" s="520"/>
      <c r="I53" s="515"/>
      <c r="J53" s="515"/>
      <c r="K53" s="515"/>
      <c r="L53" s="325"/>
      <c r="M53" s="84"/>
      <c r="N53" s="84"/>
      <c r="O53" s="84"/>
    </row>
    <row r="54" spans="1:15" s="85" customFormat="1" ht="17.25" hidden="1">
      <c r="A54" s="57">
        <f t="shared" si="4"/>
        <v>19</v>
      </c>
      <c r="B54" s="218" t="str">
        <f>+'Ekamut-caxs'!B56</f>
        <v>Հայտարարության գծով</v>
      </c>
      <c r="C54" s="261"/>
      <c r="D54" s="261"/>
      <c r="E54" s="261"/>
      <c r="F54" s="210">
        <f>+'Ekamut-caxs'!D56</f>
        <v>0</v>
      </c>
      <c r="G54" s="312"/>
      <c r="H54" s="520"/>
      <c r="I54" s="515"/>
      <c r="J54" s="515"/>
      <c r="K54" s="515"/>
      <c r="L54" s="325"/>
      <c r="M54" s="84"/>
      <c r="N54" s="84"/>
      <c r="O54" s="84"/>
    </row>
    <row r="55" spans="1:15" s="85" customFormat="1" ht="17.25" hidden="1">
      <c r="A55" s="57">
        <f t="shared" si="4"/>
        <v>20</v>
      </c>
      <c r="B55" s="218" t="str">
        <f>+'Ekamut-caxs'!B57</f>
        <v>Բաժանորդագրության գծով</v>
      </c>
      <c r="C55" s="261"/>
      <c r="D55" s="261"/>
      <c r="E55" s="261"/>
      <c r="F55" s="210">
        <f>+'Ekamut-caxs'!D57</f>
        <v>0</v>
      </c>
      <c r="G55" s="312"/>
      <c r="H55" s="520"/>
      <c r="I55" s="515"/>
      <c r="J55" s="515"/>
      <c r="K55" s="515"/>
      <c r="L55" s="325"/>
      <c r="M55" s="84"/>
      <c r="N55" s="84"/>
      <c r="O55" s="84"/>
    </row>
    <row r="56" spans="1:15" s="85" customFormat="1" ht="17.25" hidden="1">
      <c r="A56" s="57">
        <f t="shared" si="4"/>
        <v>21</v>
      </c>
      <c r="B56" s="218" t="str">
        <f>+'Ekamut-caxs'!B58</f>
        <v>Վերապատրաստման գծով</v>
      </c>
      <c r="C56" s="261"/>
      <c r="D56" s="261"/>
      <c r="E56" s="261"/>
      <c r="F56" s="210">
        <f>+'Ekamut-caxs'!D58</f>
        <v>0</v>
      </c>
      <c r="G56" s="312"/>
      <c r="H56" s="520"/>
      <c r="I56" s="515"/>
      <c r="J56" s="515"/>
      <c r="K56" s="515"/>
      <c r="L56" s="325"/>
      <c r="M56" s="84"/>
      <c r="N56" s="84"/>
      <c r="O56" s="84"/>
    </row>
    <row r="57" spans="1:15" s="85" customFormat="1" ht="42.75" hidden="1" customHeight="1">
      <c r="A57" s="57">
        <f t="shared" si="4"/>
        <v>22</v>
      </c>
      <c r="B57" s="218" t="str">
        <f>+'Ekamut-caxs'!B59</f>
        <v>Միջոցառումների և գործուղումների գծով</v>
      </c>
      <c r="C57" s="261"/>
      <c r="D57" s="261"/>
      <c r="E57" s="261"/>
      <c r="F57" s="210">
        <f>+'Ekamut-caxs'!D59</f>
        <v>0</v>
      </c>
      <c r="G57" s="312"/>
      <c r="H57" s="520"/>
      <c r="I57" s="515"/>
      <c r="J57" s="515"/>
      <c r="K57" s="515"/>
      <c r="L57" s="325"/>
      <c r="M57" s="84"/>
      <c r="N57" s="84"/>
      <c r="O57" s="84"/>
    </row>
    <row r="58" spans="1:15" s="85" customFormat="1" ht="21.6" customHeight="1">
      <c r="A58" s="57">
        <v>18</v>
      </c>
      <c r="B58" s="218" t="str">
        <f>+'Ekamut-caxs'!B60</f>
        <v>Տպագրական ծառայությունների գծով</v>
      </c>
      <c r="C58" s="261">
        <v>20</v>
      </c>
      <c r="D58" s="261">
        <v>30</v>
      </c>
      <c r="E58" s="261">
        <v>100</v>
      </c>
      <c r="F58" s="210">
        <f>+'Ekamut-caxs'!D60</f>
        <v>100</v>
      </c>
      <c r="G58" s="312"/>
      <c r="H58" s="520"/>
      <c r="I58" s="515"/>
      <c r="J58" s="515"/>
      <c r="K58" s="515"/>
      <c r="L58" s="325"/>
      <c r="M58" s="84"/>
      <c r="N58" s="84"/>
      <c r="O58" s="84"/>
    </row>
    <row r="59" spans="1:15" s="84" customFormat="1" ht="17.25" hidden="1">
      <c r="A59" s="57">
        <f t="shared" si="4"/>
        <v>19</v>
      </c>
      <c r="B59" s="239">
        <f>+'Ekamut-caxs'!B61</f>
        <v>0</v>
      </c>
      <c r="C59" s="261"/>
      <c r="D59" s="261"/>
      <c r="E59" s="261"/>
      <c r="F59" s="210">
        <f>+'Ekamut-caxs'!D61</f>
        <v>0</v>
      </c>
      <c r="G59" s="313"/>
      <c r="H59" s="518"/>
      <c r="I59" s="260"/>
      <c r="J59" s="260"/>
      <c r="K59" s="260"/>
      <c r="L59" s="325"/>
    </row>
    <row r="60" spans="1:15" s="84" customFormat="1" ht="34.5">
      <c r="A60" s="57">
        <v>19</v>
      </c>
      <c r="B60" s="239" t="s">
        <v>299</v>
      </c>
      <c r="C60" s="261">
        <v>390</v>
      </c>
      <c r="D60" s="261">
        <v>780</v>
      </c>
      <c r="E60" s="261">
        <v>1170</v>
      </c>
      <c r="F60" s="507">
        <v>1560</v>
      </c>
      <c r="G60" s="313"/>
      <c r="H60" s="518"/>
      <c r="I60" s="260"/>
      <c r="J60" s="260"/>
      <c r="K60" s="260"/>
      <c r="L60" s="325"/>
    </row>
    <row r="61" spans="1:15" s="85" customFormat="1" ht="34.5" hidden="1">
      <c r="A61" s="57">
        <f t="shared" si="4"/>
        <v>20</v>
      </c>
      <c r="B61" s="218" t="s">
        <v>32</v>
      </c>
      <c r="C61" s="210">
        <f>SUM(C62:C63)</f>
        <v>0</v>
      </c>
      <c r="D61" s="210">
        <f>SUM(D62:D63)</f>
        <v>0</v>
      </c>
      <c r="E61" s="210">
        <f>SUM(E62:E63)</f>
        <v>0</v>
      </c>
      <c r="F61" s="210">
        <f>SUM(F62:F63)</f>
        <v>0</v>
      </c>
      <c r="G61" s="312"/>
      <c r="H61" s="520"/>
      <c r="I61" s="515"/>
      <c r="J61" s="515"/>
      <c r="K61" s="515"/>
      <c r="L61" s="325"/>
      <c r="M61" s="84"/>
      <c r="N61" s="84"/>
      <c r="O61" s="84"/>
    </row>
    <row r="62" spans="1:15" hidden="1">
      <c r="A62" s="26">
        <f>+A61+0.1</f>
        <v>20.100000000000001</v>
      </c>
      <c r="B62" s="274" t="s">
        <v>46</v>
      </c>
      <c r="C62" s="203"/>
      <c r="D62" s="203"/>
      <c r="E62" s="203"/>
      <c r="F62" s="203"/>
      <c r="G62" s="315"/>
      <c r="H62" s="516"/>
      <c r="I62" s="515"/>
      <c r="J62" s="515"/>
      <c r="K62" s="515"/>
    </row>
    <row r="63" spans="1:15" hidden="1">
      <c r="A63" s="26">
        <f>+A62+0.1</f>
        <v>20.200000000000003</v>
      </c>
      <c r="B63" s="274" t="s">
        <v>80</v>
      </c>
      <c r="C63" s="203"/>
      <c r="D63" s="203"/>
      <c r="E63" s="203"/>
      <c r="F63" s="481">
        <f>+'Ekamut-caxs'!D65</f>
        <v>0</v>
      </c>
      <c r="G63" s="315"/>
      <c r="H63" s="516"/>
      <c r="I63" s="515"/>
      <c r="J63" s="515"/>
      <c r="K63" s="515"/>
    </row>
    <row r="64" spans="1:15" s="85" customFormat="1" ht="34.5">
      <c r="A64" s="57">
        <v>20</v>
      </c>
      <c r="B64" s="211" t="s">
        <v>34</v>
      </c>
      <c r="C64" s="261">
        <f>+F64</f>
        <v>433.20000000000005</v>
      </c>
      <c r="D64" s="261">
        <f>+F64</f>
        <v>433.20000000000005</v>
      </c>
      <c r="E64" s="261">
        <f>+F64</f>
        <v>433.20000000000005</v>
      </c>
      <c r="F64" s="507">
        <f>+'Deb. ev kreditor'!F58</f>
        <v>433.20000000000005</v>
      </c>
      <c r="G64" s="312"/>
      <c r="H64" s="516"/>
      <c r="I64" s="515"/>
      <c r="J64" s="515"/>
      <c r="K64" s="515"/>
      <c r="L64" s="325"/>
      <c r="M64" s="84"/>
      <c r="N64" s="84"/>
      <c r="O64" s="84"/>
    </row>
    <row r="65" spans="1:15" s="85" customFormat="1" ht="17.25" hidden="1">
      <c r="A65" s="57">
        <f t="shared" si="4"/>
        <v>21</v>
      </c>
      <c r="B65" s="275" t="s">
        <v>81</v>
      </c>
      <c r="C65" s="261"/>
      <c r="D65" s="261"/>
      <c r="E65" s="261"/>
      <c r="F65" s="404"/>
      <c r="G65" s="398"/>
      <c r="H65" s="532"/>
      <c r="I65" s="515"/>
      <c r="J65" s="515"/>
      <c r="K65" s="515"/>
      <c r="L65" s="325"/>
      <c r="M65" s="84"/>
      <c r="N65" s="84"/>
      <c r="O65" s="84"/>
    </row>
    <row r="66" spans="1:15" s="69" customFormat="1" ht="17.25">
      <c r="A66" s="35" t="s">
        <v>53</v>
      </c>
      <c r="B66" s="72" t="s">
        <v>56</v>
      </c>
      <c r="C66" s="212">
        <f>C67+C75</f>
        <v>0</v>
      </c>
      <c r="D66" s="212">
        <f>D67+D75</f>
        <v>520</v>
      </c>
      <c r="E66" s="212">
        <f>E67+E75</f>
        <v>520</v>
      </c>
      <c r="F66" s="511">
        <f>F67+F75</f>
        <v>520</v>
      </c>
      <c r="G66" s="310"/>
      <c r="H66" s="532"/>
      <c r="I66" s="515"/>
      <c r="J66" s="515"/>
      <c r="K66" s="515"/>
      <c r="L66" s="326"/>
      <c r="M66" s="68"/>
      <c r="N66" s="68"/>
      <c r="O66" s="68"/>
    </row>
    <row r="67" spans="1:15" s="85" customFormat="1" ht="34.5">
      <c r="A67" s="401">
        <v>1</v>
      </c>
      <c r="B67" s="285" t="s">
        <v>85</v>
      </c>
      <c r="C67" s="212">
        <f t="shared" ref="C67:E67" si="5">SUM(C68:C74)</f>
        <v>0</v>
      </c>
      <c r="D67" s="212">
        <f t="shared" si="5"/>
        <v>520</v>
      </c>
      <c r="E67" s="212">
        <f t="shared" si="5"/>
        <v>520</v>
      </c>
      <c r="F67" s="511">
        <f>SUM(F68:F74)</f>
        <v>520</v>
      </c>
      <c r="G67" s="312"/>
      <c r="H67" s="520"/>
      <c r="I67" s="515"/>
      <c r="J67" s="515"/>
      <c r="K67" s="515"/>
      <c r="L67" s="325"/>
      <c r="M67" s="84"/>
      <c r="N67" s="84"/>
      <c r="O67" s="84"/>
    </row>
    <row r="68" spans="1:15" s="85" customFormat="1" ht="17.25">
      <c r="A68" s="25">
        <f t="shared" ref="A68:A73" si="6">+A67+0.1</f>
        <v>1.1000000000000001</v>
      </c>
      <c r="B68" s="218" t="s">
        <v>82</v>
      </c>
      <c r="C68" s="261">
        <v>0</v>
      </c>
      <c r="D68" s="261">
        <v>520</v>
      </c>
      <c r="E68" s="261">
        <v>520</v>
      </c>
      <c r="F68" s="404">
        <v>520</v>
      </c>
      <c r="G68" s="312"/>
      <c r="H68" s="520"/>
      <c r="I68" s="515"/>
      <c r="J68" s="515"/>
      <c r="K68" s="515"/>
      <c r="L68" s="325"/>
      <c r="M68" s="84"/>
      <c r="N68" s="84"/>
      <c r="O68" s="84"/>
    </row>
    <row r="69" spans="1:15" s="85" customFormat="1" ht="34.5" hidden="1">
      <c r="A69" s="25">
        <f t="shared" si="6"/>
        <v>1.2000000000000002</v>
      </c>
      <c r="B69" s="218" t="s">
        <v>83</v>
      </c>
      <c r="C69" s="261"/>
      <c r="D69" s="261"/>
      <c r="E69" s="261"/>
      <c r="F69" s="404"/>
      <c r="G69" s="312"/>
      <c r="H69" s="520"/>
      <c r="I69" s="515"/>
      <c r="J69" s="515"/>
      <c r="K69" s="515"/>
      <c r="L69" s="325"/>
      <c r="M69" s="84"/>
      <c r="N69" s="84"/>
      <c r="O69" s="84"/>
    </row>
    <row r="70" spans="1:15" s="85" customFormat="1" ht="17.25" hidden="1">
      <c r="A70" s="25">
        <v>1.2</v>
      </c>
      <c r="B70" s="218" t="s">
        <v>84</v>
      </c>
      <c r="C70" s="261">
        <v>0</v>
      </c>
      <c r="D70" s="261">
        <v>0</v>
      </c>
      <c r="E70" s="261">
        <v>0</v>
      </c>
      <c r="F70" s="404">
        <v>0</v>
      </c>
      <c r="G70" s="312"/>
      <c r="H70" s="520"/>
      <c r="I70" s="515"/>
      <c r="J70" s="515"/>
      <c r="K70" s="515"/>
      <c r="L70" s="325"/>
      <c r="M70" s="84"/>
      <c r="N70" s="84"/>
      <c r="O70" s="84"/>
    </row>
    <row r="71" spans="1:15" s="85" customFormat="1" ht="17.25" hidden="1">
      <c r="A71" s="25">
        <f t="shared" si="6"/>
        <v>1.3</v>
      </c>
      <c r="B71" s="218" t="s">
        <v>175</v>
      </c>
      <c r="C71" s="261"/>
      <c r="D71" s="261"/>
      <c r="E71" s="261"/>
      <c r="F71" s="404"/>
      <c r="G71" s="312"/>
      <c r="H71" s="520"/>
      <c r="I71" s="515"/>
      <c r="J71" s="515"/>
      <c r="K71" s="515"/>
      <c r="L71" s="325"/>
      <c r="M71" s="84"/>
      <c r="N71" s="84"/>
      <c r="O71" s="84"/>
    </row>
    <row r="72" spans="1:15" s="85" customFormat="1" ht="17.25" hidden="1">
      <c r="A72" s="25">
        <f t="shared" si="6"/>
        <v>1.4000000000000001</v>
      </c>
      <c r="B72" s="218" t="s">
        <v>61</v>
      </c>
      <c r="C72" s="261"/>
      <c r="D72" s="261"/>
      <c r="E72" s="261"/>
      <c r="F72" s="404"/>
      <c r="G72" s="312"/>
      <c r="H72" s="520"/>
      <c r="I72" s="515"/>
      <c r="J72" s="515"/>
      <c r="K72" s="515"/>
      <c r="L72" s="325"/>
      <c r="M72" s="84"/>
      <c r="N72" s="84"/>
      <c r="O72" s="84"/>
    </row>
    <row r="73" spans="1:15" s="84" customFormat="1" ht="17.25" hidden="1">
      <c r="A73" s="25">
        <f t="shared" si="6"/>
        <v>1.5000000000000002</v>
      </c>
      <c r="B73" s="239" t="s">
        <v>62</v>
      </c>
      <c r="C73" s="261"/>
      <c r="D73" s="261"/>
      <c r="E73" s="261"/>
      <c r="F73" s="404"/>
      <c r="G73" s="313"/>
      <c r="H73" s="518"/>
      <c r="I73" s="260"/>
      <c r="J73" s="260"/>
      <c r="K73" s="260"/>
      <c r="L73" s="325"/>
    </row>
    <row r="74" spans="1:15" s="84" customFormat="1" ht="21.75" hidden="1" customHeight="1">
      <c r="A74" s="25">
        <v>1.3</v>
      </c>
      <c r="B74" s="239" t="s">
        <v>274</v>
      </c>
      <c r="C74" s="261">
        <v>0</v>
      </c>
      <c r="D74" s="261">
        <v>0</v>
      </c>
      <c r="E74" s="261">
        <v>0</v>
      </c>
      <c r="F74" s="404">
        <v>0</v>
      </c>
      <c r="G74" s="313"/>
      <c r="H74" s="518"/>
      <c r="I74" s="260"/>
      <c r="J74" s="260"/>
      <c r="K74" s="260"/>
      <c r="L74" s="325"/>
    </row>
    <row r="75" spans="1:15" s="85" customFormat="1" ht="51.75" hidden="1">
      <c r="A75" s="401">
        <v>2</v>
      </c>
      <c r="B75" s="285" t="s">
        <v>86</v>
      </c>
      <c r="C75" s="212">
        <f t="shared" ref="C75:E75" si="7">SUM(C76:C78)</f>
        <v>0</v>
      </c>
      <c r="D75" s="212">
        <f t="shared" si="7"/>
        <v>0</v>
      </c>
      <c r="E75" s="212">
        <f t="shared" si="7"/>
        <v>0</v>
      </c>
      <c r="F75" s="511">
        <f>SUM(F76:F78)</f>
        <v>0</v>
      </c>
      <c r="G75" s="312"/>
      <c r="H75" s="520"/>
      <c r="I75" s="515"/>
      <c r="J75" s="515"/>
      <c r="K75" s="515"/>
      <c r="L75" s="325"/>
      <c r="M75" s="84"/>
      <c r="N75" s="84"/>
      <c r="O75" s="84"/>
    </row>
    <row r="76" spans="1:15" s="85" customFormat="1" ht="17.25" hidden="1">
      <c r="A76" s="25">
        <f t="shared" ref="A76:A78" si="8">+A75+0.1</f>
        <v>2.1</v>
      </c>
      <c r="B76" s="218" t="s">
        <v>58</v>
      </c>
      <c r="C76" s="261"/>
      <c r="D76" s="261"/>
      <c r="E76" s="261"/>
      <c r="F76" s="404"/>
      <c r="G76" s="312"/>
      <c r="H76" s="520"/>
      <c r="I76" s="515"/>
      <c r="J76" s="515"/>
      <c r="K76" s="515"/>
      <c r="L76" s="325"/>
      <c r="M76" s="84"/>
      <c r="N76" s="84"/>
      <c r="O76" s="84"/>
    </row>
    <row r="77" spans="1:15" s="85" customFormat="1" ht="17.25" hidden="1">
      <c r="A77" s="25">
        <f t="shared" si="8"/>
        <v>2.2000000000000002</v>
      </c>
      <c r="B77" s="218" t="s">
        <v>57</v>
      </c>
      <c r="C77" s="261"/>
      <c r="D77" s="261"/>
      <c r="E77" s="261"/>
      <c r="F77" s="404"/>
      <c r="G77" s="312"/>
      <c r="H77" s="520"/>
      <c r="I77" s="515"/>
      <c r="J77" s="515"/>
      <c r="K77" s="515"/>
      <c r="L77" s="325"/>
      <c r="M77" s="84"/>
      <c r="N77" s="84"/>
      <c r="O77" s="84"/>
    </row>
    <row r="78" spans="1:15" s="85" customFormat="1" ht="34.5" hidden="1">
      <c r="A78" s="25">
        <f t="shared" si="8"/>
        <v>2.3000000000000003</v>
      </c>
      <c r="B78" s="218" t="s">
        <v>47</v>
      </c>
      <c r="C78" s="261"/>
      <c r="D78" s="261"/>
      <c r="E78" s="261"/>
      <c r="F78" s="404"/>
      <c r="G78" s="312"/>
      <c r="H78" s="520"/>
      <c r="I78" s="515"/>
      <c r="J78" s="515"/>
      <c r="K78" s="515"/>
      <c r="L78" s="325"/>
      <c r="M78" s="84"/>
      <c r="N78" s="84"/>
      <c r="O78" s="84"/>
    </row>
    <row r="79" spans="1:15" s="69" customFormat="1" ht="51.75" hidden="1">
      <c r="A79" s="35" t="s">
        <v>54</v>
      </c>
      <c r="B79" s="12" t="s">
        <v>124</v>
      </c>
      <c r="C79" s="212">
        <f t="shared" ref="C79:E79" si="9">SUM(C80:C83)</f>
        <v>0</v>
      </c>
      <c r="D79" s="212">
        <f t="shared" si="9"/>
        <v>0</v>
      </c>
      <c r="E79" s="212">
        <f t="shared" si="9"/>
        <v>0</v>
      </c>
      <c r="F79" s="511">
        <f>SUM(F80:F83)</f>
        <v>0</v>
      </c>
      <c r="G79" s="311"/>
      <c r="H79" s="519"/>
      <c r="I79" s="515"/>
      <c r="J79" s="515"/>
      <c r="K79" s="515"/>
      <c r="L79" s="326"/>
      <c r="M79" s="68"/>
      <c r="N79" s="68"/>
      <c r="O79" s="68"/>
    </row>
    <row r="80" spans="1:15" s="85" customFormat="1" ht="17.25" hidden="1">
      <c r="A80" s="57">
        <v>1</v>
      </c>
      <c r="B80" s="239" t="s">
        <v>177</v>
      </c>
      <c r="C80" s="261"/>
      <c r="D80" s="261"/>
      <c r="E80" s="261"/>
      <c r="F80" s="404"/>
      <c r="G80" s="312"/>
      <c r="H80" s="520"/>
      <c r="I80" s="515"/>
      <c r="J80" s="515"/>
      <c r="K80" s="515"/>
      <c r="L80" s="325"/>
      <c r="M80" s="84"/>
      <c r="N80" s="84"/>
      <c r="O80" s="84"/>
    </row>
    <row r="81" spans="1:15" s="85" customFormat="1" ht="17.25" hidden="1">
      <c r="A81" s="57"/>
      <c r="B81" s="239"/>
      <c r="C81" s="261"/>
      <c r="D81" s="261"/>
      <c r="E81" s="261"/>
      <c r="F81" s="404"/>
      <c r="G81" s="312"/>
      <c r="H81" s="520"/>
      <c r="I81" s="515"/>
      <c r="J81" s="515"/>
      <c r="K81" s="515"/>
      <c r="L81" s="325"/>
      <c r="M81" s="84"/>
      <c r="N81" s="84"/>
      <c r="O81" s="84"/>
    </row>
    <row r="82" spans="1:15" s="85" customFormat="1" ht="17.25" hidden="1">
      <c r="A82" s="57"/>
      <c r="B82" s="239"/>
      <c r="C82" s="261"/>
      <c r="D82" s="261"/>
      <c r="E82" s="261"/>
      <c r="F82" s="404"/>
      <c r="G82" s="312"/>
      <c r="H82" s="520"/>
      <c r="I82" s="515"/>
      <c r="J82" s="515"/>
      <c r="K82" s="515"/>
      <c r="L82" s="325"/>
      <c r="M82" s="84"/>
      <c r="N82" s="84"/>
      <c r="O82" s="84"/>
    </row>
    <row r="83" spans="1:15" s="85" customFormat="1" ht="17.25" hidden="1">
      <c r="A83" s="57"/>
      <c r="B83" s="239"/>
      <c r="C83" s="261"/>
      <c r="D83" s="261"/>
      <c r="E83" s="261"/>
      <c r="F83" s="404"/>
      <c r="G83" s="312"/>
      <c r="H83" s="520"/>
      <c r="I83" s="515"/>
      <c r="J83" s="515"/>
      <c r="K83" s="515"/>
      <c r="L83" s="325"/>
      <c r="M83" s="84"/>
      <c r="N83" s="84"/>
      <c r="O83" s="84"/>
    </row>
    <row r="84" spans="1:15" s="87" customFormat="1" ht="51.75">
      <c r="A84" s="11" t="s">
        <v>35</v>
      </c>
      <c r="B84" s="12" t="s">
        <v>36</v>
      </c>
      <c r="C84" s="212">
        <f>C12+C13-C24</f>
        <v>4079.566666666673</v>
      </c>
      <c r="D84" s="212">
        <f>D12+D13-D24</f>
        <v>3807.6166666666722</v>
      </c>
      <c r="E84" s="212">
        <f>E12+E13-E24</f>
        <v>2436.066666666673</v>
      </c>
      <c r="F84" s="511">
        <f>F12+F13-F24</f>
        <v>889.60000000000582</v>
      </c>
      <c r="G84" s="310"/>
      <c r="H84" s="259"/>
      <c r="I84" s="515"/>
      <c r="J84" s="515"/>
      <c r="K84" s="515"/>
      <c r="L84" s="196"/>
      <c r="M84" s="86"/>
      <c r="N84" s="86"/>
      <c r="O84" s="86"/>
    </row>
    <row r="85" spans="1:15" s="69" customFormat="1" ht="17.25">
      <c r="A85" s="75"/>
      <c r="B85" s="76"/>
      <c r="C85" s="76"/>
      <c r="D85" s="76"/>
      <c r="E85" s="76"/>
      <c r="H85" s="299"/>
      <c r="I85" s="260"/>
      <c r="J85" s="260"/>
      <c r="K85" s="260"/>
      <c r="L85" s="326"/>
      <c r="M85" s="68"/>
      <c r="N85" s="68"/>
      <c r="O85" s="68"/>
    </row>
    <row r="86" spans="1:15" s="6" customFormat="1" ht="17.25" hidden="1">
      <c r="B86" s="429" t="s">
        <v>2</v>
      </c>
      <c r="C86" s="430"/>
      <c r="D86" s="430"/>
      <c r="E86" s="530" t="str">
        <f>+'Ekamut-caxs'!D69</f>
        <v>Հայկ Խաչատրյան</v>
      </c>
      <c r="F86" s="530"/>
      <c r="G86" s="291"/>
      <c r="H86" s="300"/>
      <c r="I86" s="260"/>
      <c r="J86" s="260"/>
      <c r="K86" s="260"/>
      <c r="L86" s="38"/>
    </row>
    <row r="87" spans="1:15" s="2" customFormat="1" ht="17.25" hidden="1">
      <c r="A87" s="6"/>
      <c r="B87" s="41" t="s">
        <v>4</v>
      </c>
      <c r="C87" s="6"/>
      <c r="D87" s="6"/>
      <c r="E87" s="528" t="s">
        <v>90</v>
      </c>
      <c r="F87" s="528"/>
      <c r="G87" s="424"/>
      <c r="I87" s="260"/>
      <c r="J87" s="260"/>
      <c r="K87" s="260"/>
      <c r="L87" s="78"/>
    </row>
    <row r="88" spans="1:15" s="2" customFormat="1" ht="17.25" hidden="1">
      <c r="B88" s="431" t="s">
        <v>6</v>
      </c>
      <c r="C88" s="432"/>
      <c r="D88" s="432"/>
      <c r="E88" s="530" t="str">
        <f>+'Ekamut-caxs'!D71</f>
        <v>Լիլիթ Նարեկացյան</v>
      </c>
      <c r="F88" s="530"/>
      <c r="G88" s="292"/>
      <c r="H88" s="73"/>
      <c r="I88" s="260"/>
      <c r="J88" s="260"/>
      <c r="K88" s="260"/>
      <c r="L88" s="78"/>
    </row>
    <row r="89" spans="1:15" s="2" customFormat="1" hidden="1">
      <c r="B89" s="259"/>
      <c r="E89" s="528" t="s">
        <v>90</v>
      </c>
      <c r="F89" s="528"/>
      <c r="G89" s="424"/>
      <c r="I89" s="260"/>
      <c r="J89" s="260"/>
      <c r="K89" s="260"/>
      <c r="L89" s="78"/>
    </row>
    <row r="90" spans="1:15" s="2" customFormat="1" hidden="1">
      <c r="B90" s="259"/>
      <c r="C90" s="78" t="s">
        <v>161</v>
      </c>
      <c r="D90" s="78"/>
      <c r="E90" s="78"/>
      <c r="F90" s="70"/>
      <c r="G90" s="70"/>
      <c r="H90" s="70"/>
      <c r="I90" s="260"/>
      <c r="J90" s="260"/>
      <c r="K90" s="260"/>
      <c r="L90" s="78"/>
    </row>
    <row r="91" spans="1:15" s="425" customFormat="1" ht="110.25" customHeight="1">
      <c r="B91" s="426" t="s">
        <v>193</v>
      </c>
      <c r="C91" s="525"/>
      <c r="D91" s="525"/>
      <c r="E91" s="428" t="s">
        <v>209</v>
      </c>
      <c r="G91" s="428"/>
      <c r="H91" s="433"/>
    </row>
    <row r="92" spans="1:15" s="70" customFormat="1" ht="17.25">
      <c r="B92" s="276"/>
      <c r="H92" s="93"/>
      <c r="I92" s="68"/>
      <c r="J92" s="68"/>
      <c r="K92" s="68"/>
      <c r="L92" s="78"/>
    </row>
    <row r="93" spans="1:15" s="70" customFormat="1" ht="17.25">
      <c r="B93" s="276"/>
      <c r="H93" s="93"/>
      <c r="I93" s="68"/>
      <c r="J93" s="68"/>
      <c r="K93" s="68"/>
      <c r="L93" s="78"/>
    </row>
    <row r="94" spans="1:15" s="70" customFormat="1" ht="17.25">
      <c r="B94" s="276"/>
      <c r="H94" s="93"/>
      <c r="I94" s="65"/>
      <c r="J94" s="65"/>
      <c r="K94" s="65"/>
      <c r="L94" s="78"/>
    </row>
    <row r="95" spans="1:15" s="70" customFormat="1" ht="17.25">
      <c r="B95" s="276"/>
      <c r="H95" s="93"/>
      <c r="I95" s="65"/>
      <c r="J95" s="65"/>
      <c r="K95" s="65"/>
      <c r="L95" s="78"/>
    </row>
    <row r="96" spans="1:15" s="70" customFormat="1" ht="17.25">
      <c r="B96" s="276"/>
      <c r="H96" s="93"/>
      <c r="I96" s="65"/>
      <c r="J96" s="65"/>
      <c r="K96" s="65"/>
      <c r="L96" s="78"/>
    </row>
    <row r="97" spans="2:12" s="70" customFormat="1" ht="17.25">
      <c r="B97" s="276"/>
      <c r="H97" s="93"/>
      <c r="I97" s="6"/>
      <c r="J97" s="6"/>
      <c r="K97" s="6"/>
      <c r="L97" s="78"/>
    </row>
    <row r="98" spans="2:12" s="70" customFormat="1">
      <c r="B98" s="276"/>
      <c r="H98" s="93"/>
      <c r="I98" s="2"/>
      <c r="J98" s="2"/>
      <c r="K98" s="2"/>
      <c r="L98" s="78"/>
    </row>
    <row r="99" spans="2:12" s="70" customFormat="1">
      <c r="B99" s="276"/>
      <c r="H99" s="93"/>
      <c r="I99" s="2"/>
      <c r="J99" s="2"/>
      <c r="K99" s="2"/>
      <c r="L99" s="78"/>
    </row>
    <row r="100" spans="2:12" s="70" customFormat="1">
      <c r="B100" s="276"/>
      <c r="H100" s="93"/>
      <c r="I100" s="2"/>
      <c r="J100" s="2"/>
      <c r="K100" s="2"/>
      <c r="L100" s="78"/>
    </row>
    <row r="101" spans="2:12" s="70" customFormat="1">
      <c r="B101" s="276"/>
      <c r="H101" s="93"/>
      <c r="I101" s="2"/>
      <c r="J101" s="2"/>
      <c r="K101" s="2"/>
      <c r="L101" s="78"/>
    </row>
    <row r="102" spans="2:12" s="70" customFormat="1">
      <c r="B102" s="276"/>
      <c r="H102" s="93"/>
      <c r="I102" s="2"/>
      <c r="J102" s="2"/>
      <c r="K102" s="2"/>
      <c r="L102" s="78"/>
    </row>
    <row r="103" spans="2:12" s="70" customFormat="1" ht="17.25">
      <c r="B103" s="276"/>
      <c r="H103" s="93"/>
      <c r="I103" s="6"/>
      <c r="J103" s="6"/>
      <c r="K103" s="206"/>
      <c r="L103" s="78"/>
    </row>
    <row r="104" spans="2:12" s="70" customFormat="1">
      <c r="B104" s="276"/>
      <c r="H104" s="93"/>
      <c r="L104" s="78"/>
    </row>
    <row r="105" spans="2:12" s="70" customFormat="1">
      <c r="B105" s="276"/>
      <c r="H105" s="93"/>
      <c r="L105" s="78"/>
    </row>
    <row r="106" spans="2:12" s="70" customFormat="1">
      <c r="B106" s="276"/>
      <c r="H106" s="93"/>
      <c r="L106" s="78"/>
    </row>
    <row r="107" spans="2:12" s="70" customFormat="1">
      <c r="B107" s="276"/>
      <c r="H107" s="93"/>
      <c r="L107" s="78"/>
    </row>
    <row r="108" spans="2:12" s="70" customFormat="1">
      <c r="B108" s="276"/>
      <c r="H108" s="93"/>
      <c r="L108" s="78"/>
    </row>
    <row r="109" spans="2:12" s="70" customFormat="1">
      <c r="B109" s="276"/>
      <c r="H109" s="93"/>
      <c r="L109" s="78"/>
    </row>
    <row r="110" spans="2:12" s="70" customFormat="1">
      <c r="B110" s="276"/>
      <c r="H110" s="93"/>
      <c r="L110" s="78"/>
    </row>
    <row r="111" spans="2:12" s="70" customFormat="1">
      <c r="B111" s="276"/>
      <c r="H111" s="93"/>
      <c r="L111" s="78"/>
    </row>
    <row r="112" spans="2:12" s="70" customFormat="1">
      <c r="B112" s="276"/>
      <c r="H112" s="93"/>
      <c r="L112" s="78"/>
    </row>
    <row r="113" spans="2:12" s="70" customFormat="1">
      <c r="B113" s="276"/>
      <c r="H113" s="93"/>
      <c r="L113" s="78"/>
    </row>
  </sheetData>
  <sheetProtection formatCells="0" formatColumns="0" formatRows="0" insertColumns="0" insertRows="0" insertHyperlinks="0" deleteColumns="0" deleteRows="0" sort="0" autoFilter="0" pivotTables="0"/>
  <mergeCells count="14">
    <mergeCell ref="E2:G2"/>
    <mergeCell ref="H22:H23"/>
    <mergeCell ref="E86:F86"/>
    <mergeCell ref="E88:F88"/>
    <mergeCell ref="E87:F87"/>
    <mergeCell ref="A6:F6"/>
    <mergeCell ref="A8:F8"/>
    <mergeCell ref="A7:F7"/>
    <mergeCell ref="H65:H66"/>
    <mergeCell ref="C91:D91"/>
    <mergeCell ref="E3:G3"/>
    <mergeCell ref="E4:G4"/>
    <mergeCell ref="E5:G5"/>
    <mergeCell ref="E89:F89"/>
  </mergeCells>
  <pageMargins left="0.15748031496063" right="0.196850393700787" top="0.23622047244094499" bottom="0.23622047244094499" header="0.15748031496063" footer="0.196850393700787"/>
  <pageSetup paperSize="9" scale="70" orientation="portrait" r:id="rId1"/>
  <headerFooter alignWithMargins="0"/>
  <ignoredErrors>
    <ignoredError sqref="F66" unlockedFormula="1"/>
  </ignoredErrors>
  <drawing r:id="rId2"/>
  <legacyDrawing r:id="rId3"/>
  <controls>
    <mc:AlternateContent xmlns:mc="http://schemas.openxmlformats.org/markup-compatibility/2006">
      <mc:Choice Requires="x14">
        <control shapeId="4097" r:id="rId4" name="ArGrDigsig1">
          <controlPr defaultSize="0" autoLine="0" autoPict="0" r:id="rId5">
            <anchor moveWithCells="1">
              <from>
                <xdr:col>2</xdr:col>
                <xdr:colOff>0</xdr:colOff>
                <xdr:row>85</xdr:row>
                <xdr:rowOff>0</xdr:rowOff>
              </from>
              <to>
                <xdr:col>4</xdr:col>
                <xdr:colOff>9525</xdr:colOff>
                <xdr:row>90</xdr:row>
                <xdr:rowOff>1266825</xdr:rowOff>
              </to>
            </anchor>
          </controlPr>
        </control>
      </mc:Choice>
      <mc:Fallback>
        <control shapeId="4097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86"/>
  <sheetViews>
    <sheetView view="pageBreakPreview" zoomScaleSheetLayoutView="100" workbookViewId="0">
      <selection activeCell="C40" sqref="C40"/>
    </sheetView>
  </sheetViews>
  <sheetFormatPr defaultColWidth="9.140625" defaultRowHeight="13.5"/>
  <cols>
    <col min="1" max="1" width="6" style="22" customWidth="1"/>
    <col min="2" max="2" width="54.42578125" style="280" customWidth="1"/>
    <col min="3" max="3" width="17.42578125" style="18" customWidth="1"/>
    <col min="4" max="4" width="15" style="18" customWidth="1"/>
    <col min="5" max="5" width="13.85546875" style="18" customWidth="1"/>
    <col min="6" max="6" width="37" style="18" customWidth="1"/>
    <col min="7" max="7" width="9.7109375" style="17" customWidth="1"/>
    <col min="8" max="8" width="15.28515625" style="17" customWidth="1"/>
    <col min="9" max="18" width="9.140625" style="17"/>
    <col min="19" max="16384" width="9.140625" style="18"/>
  </cols>
  <sheetData>
    <row r="1" spans="1:18" ht="16.5" customHeight="1">
      <c r="A1" s="533" t="s">
        <v>51</v>
      </c>
      <c r="B1" s="533"/>
      <c r="C1" s="533"/>
      <c r="D1" s="533"/>
      <c r="E1" s="533"/>
      <c r="F1" s="533"/>
    </row>
    <row r="2" spans="1:18" s="20" customFormat="1" ht="20.25">
      <c r="A2" s="521" t="str">
        <f>+'Ekamut-caxs'!A7:D7</f>
        <v>«Երևանի Աշոտ Ղուլյանի (Բեկորի) անվան ավիամոդելավորման դպրոց » ՀՈԱԿ-ի</v>
      </c>
      <c r="B2" s="521"/>
      <c r="C2" s="521"/>
      <c r="D2" s="521"/>
      <c r="E2" s="521"/>
      <c r="F2" s="521"/>
      <c r="G2" s="5"/>
      <c r="H2" s="5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ht="39" customHeight="1">
      <c r="A3" s="536" t="s">
        <v>218</v>
      </c>
      <c r="B3" s="536"/>
      <c r="C3" s="536"/>
      <c r="D3" s="536"/>
      <c r="E3" s="536"/>
      <c r="F3" s="536"/>
      <c r="G3" s="21"/>
      <c r="H3" s="21"/>
      <c r="I3" s="21"/>
    </row>
    <row r="4" spans="1:18" ht="20.25" customHeight="1">
      <c r="F4" s="23" t="s">
        <v>0</v>
      </c>
    </row>
    <row r="5" spans="1:18" ht="81" customHeight="1">
      <c r="A5" s="266" t="s">
        <v>3</v>
      </c>
      <c r="B5" s="60" t="s">
        <v>28</v>
      </c>
      <c r="C5" s="193" t="s">
        <v>179</v>
      </c>
      <c r="D5" s="193" t="s">
        <v>180</v>
      </c>
      <c r="E5" s="60" t="s">
        <v>48</v>
      </c>
      <c r="F5" s="238" t="s">
        <v>181</v>
      </c>
      <c r="G5" s="296"/>
      <c r="H5" s="295" t="s">
        <v>200</v>
      </c>
    </row>
    <row r="6" spans="1:18" s="20" customFormat="1" ht="17.25">
      <c r="A6" s="58" t="s">
        <v>7</v>
      </c>
      <c r="B6" s="59" t="s">
        <v>118</v>
      </c>
      <c r="C6" s="225">
        <f>SUM(C7:C13,C16:C20)</f>
        <v>66914.7</v>
      </c>
      <c r="D6" s="225">
        <f>SUM(D7:D13,D16:D20)</f>
        <v>74932.499999999985</v>
      </c>
      <c r="E6" s="225">
        <f t="shared" ref="E6:E62" si="0">D6-C6</f>
        <v>8017.7999999999884</v>
      </c>
      <c r="F6" s="243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</row>
    <row r="7" spans="1:18" s="55" customFormat="1" ht="17.25">
      <c r="A7" s="57">
        <f>+'Ekamut-caxs'!A11</f>
        <v>1</v>
      </c>
      <c r="B7" s="218" t="str">
        <f>+'Ekamut-caxs'!B11</f>
        <v>Սուբսիդիայից</v>
      </c>
      <c r="C7" s="215">
        <v>65716</v>
      </c>
      <c r="D7" s="216">
        <f>+'Ekamut-caxs'!D11</f>
        <v>73788.899999999994</v>
      </c>
      <c r="E7" s="216">
        <f>+D7-C7</f>
        <v>8072.8999999999942</v>
      </c>
      <c r="F7" s="215"/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  <c r="R7" s="54"/>
    </row>
    <row r="8" spans="1:18" s="55" customFormat="1" ht="17.25" hidden="1">
      <c r="A8" s="57">
        <f>+'Ekamut-caxs'!A12</f>
        <v>2</v>
      </c>
      <c r="B8" s="218" t="str">
        <f>+'Ekamut-caxs'!B12</f>
        <v>Կամավոր ատեստավորման գծով</v>
      </c>
      <c r="C8" s="215"/>
      <c r="D8" s="216">
        <f>+'Ekamut-caxs'!D12</f>
        <v>0</v>
      </c>
      <c r="E8" s="216">
        <f t="shared" ref="E8:E19" si="1">+D8-C8</f>
        <v>0</v>
      </c>
      <c r="F8" s="215"/>
      <c r="G8" s="54"/>
      <c r="H8" s="54"/>
      <c r="I8" s="54"/>
      <c r="J8" s="54"/>
      <c r="K8" s="54"/>
      <c r="L8" s="54"/>
      <c r="M8" s="54"/>
      <c r="N8" s="54"/>
      <c r="O8" s="54"/>
      <c r="P8" s="54"/>
      <c r="Q8" s="54"/>
      <c r="R8" s="54"/>
    </row>
    <row r="9" spans="1:18" s="55" customFormat="1" ht="17.25" hidden="1">
      <c r="A9" s="57">
        <f>+'Ekamut-caxs'!A13</f>
        <v>3</v>
      </c>
      <c r="B9" s="218" t="str">
        <f>+'Ekamut-caxs'!B13</f>
        <v xml:space="preserve">Վճարովի ծառայություններից </v>
      </c>
      <c r="C9" s="215"/>
      <c r="D9" s="216">
        <f>+'Ekamut-caxs'!D13</f>
        <v>0</v>
      </c>
      <c r="E9" s="216">
        <f t="shared" si="1"/>
        <v>0</v>
      </c>
      <c r="F9" s="215"/>
      <c r="G9" s="54"/>
      <c r="H9" s="54"/>
      <c r="I9" s="54"/>
      <c r="J9" s="54"/>
      <c r="K9" s="54"/>
      <c r="L9" s="54"/>
      <c r="M9" s="54"/>
      <c r="N9" s="54"/>
      <c r="O9" s="54"/>
      <c r="P9" s="54"/>
      <c r="Q9" s="54"/>
      <c r="R9" s="54"/>
    </row>
    <row r="10" spans="1:18" s="55" customFormat="1" ht="17.25" hidden="1">
      <c r="A10" s="57">
        <f>+'Ekamut-caxs'!A14</f>
        <v>4</v>
      </c>
      <c r="B10" s="218" t="str">
        <f>+'Ekamut-caxs'!B14</f>
        <v>Սպասարկման և կոմունալ համավճարներից</v>
      </c>
      <c r="C10" s="215"/>
      <c r="D10" s="216">
        <f>+'Ekamut-caxs'!D14</f>
        <v>0</v>
      </c>
      <c r="E10" s="216">
        <f t="shared" si="1"/>
        <v>0</v>
      </c>
      <c r="F10" s="215"/>
      <c r="G10" s="54"/>
      <c r="H10" s="54"/>
      <c r="I10" s="54"/>
      <c r="J10" s="54"/>
      <c r="K10" s="54"/>
      <c r="L10" s="54"/>
      <c r="M10" s="54"/>
      <c r="N10" s="54"/>
      <c r="O10" s="54"/>
      <c r="P10" s="54"/>
      <c r="Q10" s="54"/>
      <c r="R10" s="54"/>
    </row>
    <row r="11" spans="1:18" s="55" customFormat="1" ht="17.25" hidden="1">
      <c r="A11" s="57">
        <f>+'Ekamut-caxs'!A15</f>
        <v>5</v>
      </c>
      <c r="B11" s="218" t="str">
        <f>+'Ekamut-caxs'!B15</f>
        <v>Ֆինանսական օգնությունից</v>
      </c>
      <c r="C11" s="215"/>
      <c r="D11" s="216">
        <f>+'Ekamut-caxs'!D15</f>
        <v>0</v>
      </c>
      <c r="E11" s="216">
        <f t="shared" si="1"/>
        <v>0</v>
      </c>
      <c r="F11" s="215"/>
      <c r="G11" s="54"/>
      <c r="H11" s="54"/>
      <c r="I11" s="54"/>
      <c r="J11" s="54"/>
      <c r="K11" s="54"/>
      <c r="L11" s="54"/>
      <c r="M11" s="54"/>
      <c r="N11" s="54"/>
      <c r="O11" s="54"/>
      <c r="P11" s="54"/>
      <c r="Q11" s="54"/>
      <c r="R11" s="54"/>
    </row>
    <row r="12" spans="1:18" s="55" customFormat="1" ht="34.5">
      <c r="A12" s="57">
        <v>2</v>
      </c>
      <c r="B12" s="218" t="str">
        <f>+'Ekamut-caxs'!B16</f>
        <v>Չփոխանակվող գործարքներից (դրամաշնորհից)</v>
      </c>
      <c r="C12" s="215">
        <v>50</v>
      </c>
      <c r="D12" s="216">
        <f>+'Ekamut-caxs'!D16</f>
        <v>0</v>
      </c>
      <c r="E12" s="216">
        <f t="shared" si="1"/>
        <v>-50</v>
      </c>
      <c r="F12" s="215"/>
      <c r="G12" s="54"/>
      <c r="H12" s="54"/>
      <c r="I12" s="54"/>
      <c r="J12" s="54"/>
      <c r="K12" s="54"/>
      <c r="L12" s="54"/>
      <c r="M12" s="54"/>
      <c r="N12" s="54"/>
      <c r="O12" s="54"/>
      <c r="P12" s="54"/>
      <c r="Q12" s="54"/>
      <c r="R12" s="54"/>
    </row>
    <row r="13" spans="1:18" s="55" customFormat="1" ht="17.25">
      <c r="A13" s="57">
        <v>3</v>
      </c>
      <c r="B13" s="218" t="str">
        <f>+'Ekamut-caxs'!B17</f>
        <v xml:space="preserve">Պայմանով ստացված ակտիվներից, այդ թվում՝  </v>
      </c>
      <c r="C13" s="215">
        <v>1140.4000000000001</v>
      </c>
      <c r="D13" s="216">
        <f>+'Ekamut-caxs'!D17</f>
        <v>1140.4000000000001</v>
      </c>
      <c r="E13" s="216">
        <f t="shared" si="1"/>
        <v>0</v>
      </c>
      <c r="F13" s="215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  <c r="R13" s="54"/>
    </row>
    <row r="14" spans="1:18" s="135" customFormat="1" ht="21" customHeight="1">
      <c r="A14" s="26">
        <v>3.1</v>
      </c>
      <c r="B14" s="141" t="str">
        <f>+'Ekamut-caxs'!B18</f>
        <v xml:space="preserve">ոչ ընթացիկ </v>
      </c>
      <c r="C14" s="199">
        <v>1140.4000000000001</v>
      </c>
      <c r="D14" s="220">
        <f>+'Ekamut-caxs'!D18</f>
        <v>1140.4000000000001</v>
      </c>
      <c r="E14" s="200">
        <f t="shared" si="1"/>
        <v>0</v>
      </c>
      <c r="F14" s="201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</row>
    <row r="15" spans="1:18" s="135" customFormat="1" ht="21" hidden="1" customHeight="1">
      <c r="A15" s="26">
        <v>3.3</v>
      </c>
      <c r="B15" s="141" t="str">
        <f>+'Ekamut-caxs'!B19</f>
        <v xml:space="preserve">ընթացիկ </v>
      </c>
      <c r="C15" s="199">
        <v>0</v>
      </c>
      <c r="D15" s="220">
        <f>+'Ekamut-caxs'!D19</f>
        <v>0</v>
      </c>
      <c r="E15" s="200">
        <f t="shared" si="1"/>
        <v>0</v>
      </c>
      <c r="F15" s="201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</row>
    <row r="16" spans="1:18" s="55" customFormat="1" ht="18.75" hidden="1" customHeight="1">
      <c r="A16" s="57">
        <f>+'Ekamut-caxs'!A20</f>
        <v>3</v>
      </c>
      <c r="B16" s="218" t="str">
        <f>+'Ekamut-caxs'!B20</f>
        <v>Բանկի տոկոսից</v>
      </c>
      <c r="C16" s="217"/>
      <c r="D16" s="216">
        <f>+'Ekamut-caxs'!D20</f>
        <v>0</v>
      </c>
      <c r="E16" s="216">
        <f t="shared" si="1"/>
        <v>0</v>
      </c>
      <c r="F16" s="215"/>
      <c r="G16" s="54"/>
      <c r="H16" s="54"/>
      <c r="I16" s="54"/>
      <c r="J16" s="54"/>
      <c r="K16" s="54"/>
      <c r="L16" s="54"/>
      <c r="M16" s="54"/>
      <c r="N16" s="54"/>
      <c r="O16" s="54"/>
      <c r="P16" s="54"/>
      <c r="Q16" s="54"/>
      <c r="R16" s="54"/>
    </row>
    <row r="17" spans="1:18" s="55" customFormat="1" ht="18.75" customHeight="1">
      <c r="A17" s="57">
        <v>4</v>
      </c>
      <c r="B17" s="218" t="str">
        <f>+'Ekamut-caxs'!B21</f>
        <v>Սուբսիդիա ջրամատակարարման գծով</v>
      </c>
      <c r="C17" s="217">
        <v>8.3000000000000007</v>
      </c>
      <c r="D17" s="508">
        <v>3.2</v>
      </c>
      <c r="E17" s="216">
        <f>+D17-C17</f>
        <v>-5.1000000000000005</v>
      </c>
      <c r="F17" s="501" t="s">
        <v>307</v>
      </c>
      <c r="G17" s="54"/>
      <c r="H17" s="54"/>
      <c r="I17" s="54"/>
      <c r="J17" s="54"/>
      <c r="K17" s="54"/>
      <c r="L17" s="54"/>
      <c r="M17" s="54"/>
      <c r="N17" s="54"/>
      <c r="O17" s="54"/>
      <c r="P17" s="54"/>
      <c r="Q17" s="54"/>
      <c r="R17" s="54"/>
    </row>
    <row r="18" spans="1:18" s="55" customFormat="1" ht="18.75" hidden="1" customHeight="1">
      <c r="A18" s="57">
        <f>+'Ekamut-caxs'!A22</f>
        <v>4</v>
      </c>
      <c r="B18" s="218" t="str">
        <f>+'Ekamut-caxs'!B22</f>
        <v>Վճարովի ուսուցման գծով</v>
      </c>
      <c r="C18" s="217"/>
      <c r="D18" s="216"/>
      <c r="E18" s="216"/>
      <c r="F18" s="215"/>
      <c r="G18" s="54"/>
      <c r="H18" s="54"/>
      <c r="I18" s="54"/>
      <c r="J18" s="54"/>
      <c r="K18" s="54"/>
      <c r="L18" s="54"/>
      <c r="M18" s="54"/>
      <c r="N18" s="54"/>
      <c r="O18" s="54"/>
      <c r="P18" s="54"/>
      <c r="Q18" s="54"/>
      <c r="R18" s="54"/>
    </row>
    <row r="19" spans="1:18" s="54" customFormat="1" ht="18.75" hidden="1" customHeight="1">
      <c r="A19" s="57">
        <f>+'Ekamut-caxs'!A23</f>
        <v>5</v>
      </c>
      <c r="B19" s="218" t="str">
        <f>+'Ekamut-caxs'!B23</f>
        <v>Այլ եկամուտների գծով</v>
      </c>
      <c r="C19" s="217"/>
      <c r="D19" s="216">
        <f>+'Ekamut-caxs'!D23</f>
        <v>0</v>
      </c>
      <c r="E19" s="216">
        <f t="shared" si="1"/>
        <v>0</v>
      </c>
      <c r="F19" s="215"/>
    </row>
    <row r="20" spans="1:18" s="54" customFormat="1" ht="31.5" hidden="1" customHeight="1">
      <c r="A20" s="57">
        <f>+'Ekamut-caxs'!A24</f>
        <v>0</v>
      </c>
      <c r="B20" s="218">
        <f>+'Ekamut-caxs'!B24</f>
        <v>0</v>
      </c>
      <c r="C20" s="217"/>
      <c r="D20" s="216">
        <f>+'Ekamut-caxs'!D24</f>
        <v>0</v>
      </c>
      <c r="E20" s="215">
        <f>D20-C20</f>
        <v>0</v>
      </c>
      <c r="F20" s="215"/>
      <c r="G20" s="54">
        <f>+'Ekamut-caxs'!F24</f>
        <v>0</v>
      </c>
    </row>
    <row r="21" spans="1:18" s="20" customFormat="1" ht="29.25" customHeight="1">
      <c r="A21" s="58" t="s">
        <v>11</v>
      </c>
      <c r="B21" s="56" t="s">
        <v>119</v>
      </c>
      <c r="C21" s="400">
        <f>SUM(C22,C26:C31,C35:C58,C60:C61)</f>
        <v>66914.7</v>
      </c>
      <c r="D21" s="226">
        <f>SUM(D22,D26:D31,D35:D58,D60:D61)</f>
        <v>74932.5</v>
      </c>
      <c r="E21" s="225">
        <f t="shared" si="0"/>
        <v>8017.8000000000029</v>
      </c>
      <c r="F21" s="243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</row>
    <row r="22" spans="1:18" s="55" customFormat="1" ht="21" customHeight="1">
      <c r="A22" s="57">
        <f>+'Ekamut-caxs'!A28</f>
        <v>1</v>
      </c>
      <c r="B22" s="239" t="str">
        <f>+'Ekamut-caxs'!B28</f>
        <v>Աշխատավարձի գծով, այդ թվում՝</v>
      </c>
      <c r="C22" s="217">
        <v>53687</v>
      </c>
      <c r="D22" s="219">
        <f>+'Ekamut-caxs'!D28</f>
        <v>64387.4</v>
      </c>
      <c r="E22" s="216">
        <f t="shared" ref="E22:E61" si="2">+D22-C22</f>
        <v>10700.400000000001</v>
      </c>
      <c r="F22" s="215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4"/>
      <c r="R22" s="54"/>
    </row>
    <row r="23" spans="1:18" s="135" customFormat="1" ht="21" hidden="1" customHeight="1">
      <c r="A23" s="26">
        <f>+'Ekamut-caxs'!A29</f>
        <v>1.1000000000000001</v>
      </c>
      <c r="B23" s="141" t="str">
        <f>+'Ekamut-caxs'!B29</f>
        <v>լրավճար վճարովի ծառայության գծով</v>
      </c>
      <c r="C23" s="199"/>
      <c r="D23" s="220">
        <f>+'Ekamut-caxs'!D29</f>
        <v>216</v>
      </c>
      <c r="E23" s="200">
        <f t="shared" si="2"/>
        <v>216</v>
      </c>
      <c r="F23" s="201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</row>
    <row r="24" spans="1:18" s="135" customFormat="1" ht="21" customHeight="1">
      <c r="A24" s="26">
        <v>1.1000000000000001</v>
      </c>
      <c r="B24" s="283" t="str">
        <f>+'Ekamut-caxs'!B30</f>
        <v>պարգևատրման գծով</v>
      </c>
      <c r="C24" s="199">
        <v>2253.1999999999998</v>
      </c>
      <c r="D24" s="220">
        <f>+'Ekamut-caxs'!D30</f>
        <v>0</v>
      </c>
      <c r="E24" s="200">
        <f t="shared" si="2"/>
        <v>-2253.1999999999998</v>
      </c>
      <c r="F24" s="201"/>
      <c r="G24" s="134"/>
      <c r="H24" s="134"/>
      <c r="I24" s="134"/>
      <c r="J24" s="134"/>
      <c r="K24" s="134"/>
      <c r="L24" s="134"/>
      <c r="M24" s="134"/>
      <c r="N24" s="134"/>
      <c r="O24" s="134"/>
      <c r="P24" s="134"/>
      <c r="Q24" s="134"/>
      <c r="R24" s="134"/>
    </row>
    <row r="25" spans="1:18" s="135" customFormat="1" ht="21" hidden="1" customHeight="1">
      <c r="A25" s="26">
        <f>+'Ekamut-caxs'!A31</f>
        <v>1.3000000000000003</v>
      </c>
      <c r="B25" s="283" t="str">
        <f>+'Ekamut-caxs'!B31</f>
        <v>կամավոր ատեստավորման գծով</v>
      </c>
      <c r="C25" s="199"/>
      <c r="D25" s="220">
        <f>+'Ekamut-caxs'!D31</f>
        <v>0</v>
      </c>
      <c r="E25" s="200">
        <f t="shared" si="2"/>
        <v>0</v>
      </c>
      <c r="F25" s="201"/>
      <c r="G25" s="134"/>
      <c r="H25" s="134"/>
      <c r="I25" s="134"/>
      <c r="J25" s="134"/>
      <c r="K25" s="134"/>
      <c r="L25" s="134"/>
      <c r="M25" s="134"/>
      <c r="N25" s="134"/>
      <c r="O25" s="134"/>
      <c r="P25" s="134"/>
      <c r="Q25" s="134"/>
      <c r="R25" s="134"/>
    </row>
    <row r="26" spans="1:18" s="55" customFormat="1" ht="21" customHeight="1">
      <c r="A26" s="57">
        <f>+'Ekamut-caxs'!A32</f>
        <v>2</v>
      </c>
      <c r="B26" s="218" t="str">
        <f>+'Ekamut-caxs'!B32</f>
        <v>Ջեռուցման գծով</v>
      </c>
      <c r="C26" s="217">
        <v>1142.0999999999999</v>
      </c>
      <c r="D26" s="219">
        <f>+'Ekamut-caxs'!D32</f>
        <v>1142.3</v>
      </c>
      <c r="E26" s="216">
        <f t="shared" si="2"/>
        <v>0.20000000000004547</v>
      </c>
      <c r="F26" s="502" t="s">
        <v>300</v>
      </c>
      <c r="G26" s="54"/>
      <c r="H26" s="54"/>
      <c r="I26" s="54"/>
      <c r="J26" s="54"/>
      <c r="K26" s="54"/>
      <c r="L26" s="54"/>
      <c r="M26" s="54"/>
      <c r="N26" s="54"/>
      <c r="O26" s="54"/>
      <c r="P26" s="54"/>
      <c r="Q26" s="54"/>
      <c r="R26" s="54"/>
    </row>
    <row r="27" spans="1:18" s="55" customFormat="1" ht="21" customHeight="1">
      <c r="A27" s="57">
        <f>+'Ekamut-caxs'!A33</f>
        <v>3</v>
      </c>
      <c r="B27" s="218" t="str">
        <f>+'Ekamut-caxs'!B33</f>
        <v>Էլեկտրաէներգիայի գծով</v>
      </c>
      <c r="C27" s="217">
        <v>969.9</v>
      </c>
      <c r="D27" s="219">
        <f>+'Ekamut-caxs'!D33</f>
        <v>997.1</v>
      </c>
      <c r="E27" s="216">
        <f t="shared" si="2"/>
        <v>27.200000000000045</v>
      </c>
      <c r="F27" s="215"/>
      <c r="G27" s="54"/>
      <c r="H27" s="54"/>
      <c r="I27" s="54"/>
      <c r="J27" s="54"/>
      <c r="K27" s="54"/>
      <c r="L27" s="54"/>
      <c r="M27" s="54"/>
      <c r="N27" s="54"/>
      <c r="O27" s="54"/>
      <c r="P27" s="54"/>
      <c r="Q27" s="54"/>
      <c r="R27" s="54"/>
    </row>
    <row r="28" spans="1:18" s="55" customFormat="1" ht="21" customHeight="1">
      <c r="A28" s="57">
        <f>+'Ekamut-caxs'!A34</f>
        <v>4</v>
      </c>
      <c r="B28" s="218" t="str">
        <f>+'Ekamut-caxs'!B34</f>
        <v>Ջրմուղ-կոյուղու գծով</v>
      </c>
      <c r="C28" s="217">
        <v>219.1</v>
      </c>
      <c r="D28" s="219">
        <f>+'Ekamut-caxs'!D34</f>
        <v>118.8</v>
      </c>
      <c r="E28" s="216">
        <f t="shared" si="2"/>
        <v>-100.3</v>
      </c>
      <c r="F28" s="215"/>
      <c r="G28" s="147"/>
      <c r="H28" s="54"/>
      <c r="I28" s="54"/>
      <c r="J28" s="54"/>
      <c r="K28" s="54"/>
      <c r="L28" s="54"/>
      <c r="M28" s="54"/>
      <c r="N28" s="54"/>
      <c r="O28" s="54"/>
      <c r="P28" s="54"/>
      <c r="Q28" s="54"/>
      <c r="R28" s="54"/>
    </row>
    <row r="29" spans="1:18" s="55" customFormat="1" ht="21" customHeight="1">
      <c r="A29" s="57">
        <f>+'Ekamut-caxs'!A35</f>
        <v>5</v>
      </c>
      <c r="B29" s="218" t="str">
        <f>+'Ekamut-caxs'!B35</f>
        <v>Աղբահանության գծով</v>
      </c>
      <c r="C29" s="217">
        <v>34.700000000000003</v>
      </c>
      <c r="D29" s="219">
        <f>+'Ekamut-caxs'!D35</f>
        <v>34.700000000000003</v>
      </c>
      <c r="E29" s="216">
        <f t="shared" si="2"/>
        <v>0</v>
      </c>
      <c r="F29" s="215"/>
      <c r="G29" s="54"/>
      <c r="H29" s="54"/>
      <c r="I29" s="54"/>
      <c r="J29" s="54"/>
      <c r="K29" s="54"/>
      <c r="L29" s="54"/>
      <c r="M29" s="54"/>
      <c r="N29" s="54"/>
      <c r="O29" s="54"/>
      <c r="P29" s="54"/>
      <c r="Q29" s="54"/>
      <c r="R29" s="54"/>
    </row>
    <row r="30" spans="1:18" s="55" customFormat="1" ht="21" hidden="1" customHeight="1">
      <c r="A30" s="57">
        <f>+'Ekamut-caxs'!A36</f>
        <v>6</v>
      </c>
      <c r="B30" s="218" t="str">
        <f>+'Ekamut-caxs'!B36</f>
        <v>Ախտաբանության գծով</v>
      </c>
      <c r="C30" s="217"/>
      <c r="D30" s="219">
        <f>+'Ekamut-caxs'!D36</f>
        <v>0</v>
      </c>
      <c r="E30" s="216">
        <f t="shared" si="2"/>
        <v>0</v>
      </c>
      <c r="F30" s="215"/>
      <c r="G30" s="54"/>
      <c r="H30" s="54"/>
      <c r="I30" s="54"/>
      <c r="J30" s="54"/>
      <c r="K30" s="54"/>
      <c r="L30" s="54"/>
      <c r="M30" s="54"/>
      <c r="N30" s="54"/>
      <c r="O30" s="54"/>
      <c r="P30" s="54"/>
      <c r="Q30" s="54"/>
      <c r="R30" s="54"/>
    </row>
    <row r="31" spans="1:18" s="55" customFormat="1" ht="21" customHeight="1">
      <c r="A31" s="57">
        <f>+'Ekamut-caxs'!A37</f>
        <v>6</v>
      </c>
      <c r="B31" s="218" t="str">
        <f>+'Ekamut-caxs'!B37</f>
        <v>Կապի գծով, որից`</v>
      </c>
      <c r="C31" s="217">
        <f>C32+C34</f>
        <v>146.69999999999999</v>
      </c>
      <c r="D31" s="219">
        <f>+'Ekamut-caxs'!D37</f>
        <v>188.4</v>
      </c>
      <c r="E31" s="216">
        <f t="shared" si="2"/>
        <v>41.700000000000017</v>
      </c>
      <c r="F31" s="215"/>
      <c r="G31" s="54"/>
      <c r="H31" s="54"/>
      <c r="I31" s="54"/>
      <c r="J31" s="54"/>
      <c r="K31" s="54"/>
      <c r="L31" s="54"/>
      <c r="M31" s="54"/>
      <c r="N31" s="54"/>
      <c r="O31" s="54"/>
      <c r="P31" s="54"/>
      <c r="Q31" s="54"/>
      <c r="R31" s="54"/>
    </row>
    <row r="32" spans="1:18" ht="21" customHeight="1">
      <c r="A32" s="25">
        <f>+'Ekamut-caxs'!A38</f>
        <v>6.1</v>
      </c>
      <c r="B32" s="271" t="str">
        <f>+'Ekamut-caxs'!B38</f>
        <v>բաժանորդային վճար</v>
      </c>
      <c r="C32" s="199">
        <v>74.7</v>
      </c>
      <c r="D32" s="220">
        <f>+'Ekamut-caxs'!D38</f>
        <v>80.400000000000006</v>
      </c>
      <c r="E32" s="200">
        <f t="shared" si="2"/>
        <v>5.7000000000000028</v>
      </c>
      <c r="F32" s="498" t="s">
        <v>302</v>
      </c>
    </row>
    <row r="33" spans="1:18" ht="21" hidden="1" customHeight="1">
      <c r="A33" s="25">
        <f>+'Ekamut-caxs'!A39</f>
        <v>6.1999999999999993</v>
      </c>
      <c r="B33" s="271" t="str">
        <f>+'Ekamut-caxs'!B39</f>
        <v>րոպեավճար</v>
      </c>
      <c r="C33" s="199">
        <v>0</v>
      </c>
      <c r="D33" s="220">
        <f>+'Ekamut-caxs'!D39</f>
        <v>0</v>
      </c>
      <c r="E33" s="200">
        <f t="shared" si="2"/>
        <v>0</v>
      </c>
      <c r="F33" s="498" t="s">
        <v>301</v>
      </c>
    </row>
    <row r="34" spans="1:18" ht="21" customHeight="1">
      <c r="A34" s="25">
        <v>6.2</v>
      </c>
      <c r="B34" s="271" t="str">
        <f>+'Ekamut-caxs'!B40</f>
        <v>ինտերնետ կապ</v>
      </c>
      <c r="C34" s="199">
        <v>72</v>
      </c>
      <c r="D34" s="220">
        <f>+'Ekamut-caxs'!D40</f>
        <v>108</v>
      </c>
      <c r="E34" s="200">
        <f t="shared" si="2"/>
        <v>36</v>
      </c>
      <c r="F34" s="498" t="s">
        <v>301</v>
      </c>
    </row>
    <row r="35" spans="1:18" s="55" customFormat="1" ht="21" customHeight="1">
      <c r="A35" s="57">
        <f>+'Ekamut-caxs'!A41</f>
        <v>7</v>
      </c>
      <c r="B35" s="218" t="str">
        <f>+'Ekamut-caxs'!B41</f>
        <v>Բանկային ծառայության գծով</v>
      </c>
      <c r="C35" s="217">
        <v>30</v>
      </c>
      <c r="D35" s="219">
        <f>+'Ekamut-caxs'!D41</f>
        <v>30</v>
      </c>
      <c r="E35" s="216">
        <f t="shared" si="2"/>
        <v>0</v>
      </c>
      <c r="F35" s="215"/>
      <c r="G35" s="54"/>
      <c r="H35" s="54"/>
      <c r="I35" s="54"/>
      <c r="J35" s="54"/>
      <c r="K35" s="54"/>
      <c r="L35" s="54"/>
      <c r="M35" s="54"/>
      <c r="N35" s="54"/>
      <c r="O35" s="54"/>
      <c r="P35" s="54"/>
      <c r="Q35" s="54"/>
      <c r="R35" s="54"/>
    </row>
    <row r="36" spans="1:18" s="55" customFormat="1" ht="21" customHeight="1">
      <c r="A36" s="57">
        <v>8</v>
      </c>
      <c r="B36" s="218" t="str">
        <f>+'Ekamut-caxs'!B42</f>
        <v>Տնտեսական ապրանքների գծով</v>
      </c>
      <c r="C36" s="217">
        <v>787.4</v>
      </c>
      <c r="D36" s="219">
        <f>+'Ekamut-caxs'!D42</f>
        <v>350</v>
      </c>
      <c r="E36" s="216">
        <f t="shared" si="2"/>
        <v>-437.4</v>
      </c>
      <c r="F36" s="215"/>
      <c r="G36" s="6"/>
      <c r="H36" s="54"/>
      <c r="I36" s="54"/>
      <c r="J36" s="54"/>
      <c r="K36" s="54"/>
      <c r="L36" s="54"/>
      <c r="M36" s="54"/>
      <c r="N36" s="54"/>
      <c r="O36" s="54"/>
      <c r="P36" s="54"/>
      <c r="Q36" s="54"/>
      <c r="R36" s="54"/>
    </row>
    <row r="37" spans="1:18" s="55" customFormat="1" ht="21" customHeight="1">
      <c r="A37" s="57">
        <f>+'Ekamut-caxs'!A43</f>
        <v>9</v>
      </c>
      <c r="B37" s="218" t="str">
        <f>+'Ekamut-caxs'!B43</f>
        <v>Գրասենյակային ապրանքների գծով</v>
      </c>
      <c r="C37" s="217">
        <v>258.5</v>
      </c>
      <c r="D37" s="219">
        <f>+'Ekamut-caxs'!D43</f>
        <v>220</v>
      </c>
      <c r="E37" s="216">
        <f t="shared" si="2"/>
        <v>-38.5</v>
      </c>
      <c r="F37" s="215"/>
      <c r="G37" s="54"/>
      <c r="H37" s="54"/>
      <c r="I37" s="54"/>
      <c r="J37" s="54"/>
      <c r="K37" s="54"/>
      <c r="L37" s="54"/>
      <c r="M37" s="54"/>
      <c r="N37" s="54"/>
      <c r="O37" s="54"/>
      <c r="P37" s="54"/>
      <c r="Q37" s="54"/>
      <c r="R37" s="54"/>
    </row>
    <row r="38" spans="1:18" s="55" customFormat="1" ht="21.75" customHeight="1">
      <c r="A38" s="57">
        <f>+'Ekamut-caxs'!A44</f>
        <v>10</v>
      </c>
      <c r="B38" s="218" t="str">
        <f>+'Ekamut-caxs'!B44</f>
        <v>Փոքրարժեք կամ արագամաշ առարկաների գծով</v>
      </c>
      <c r="C38" s="217">
        <v>660.7</v>
      </c>
      <c r="D38" s="219">
        <f>+'Ekamut-caxs'!D44</f>
        <v>250</v>
      </c>
      <c r="E38" s="216">
        <f t="shared" si="2"/>
        <v>-410.70000000000005</v>
      </c>
      <c r="F38" s="215"/>
      <c r="G38" s="54"/>
      <c r="H38" s="54"/>
      <c r="I38" s="54"/>
      <c r="J38" s="54"/>
      <c r="K38" s="54"/>
      <c r="L38" s="54"/>
      <c r="M38" s="54"/>
      <c r="N38" s="54"/>
      <c r="O38" s="54"/>
      <c r="P38" s="54"/>
      <c r="Q38" s="54"/>
      <c r="R38" s="54"/>
    </row>
    <row r="39" spans="1:18" s="55" customFormat="1" ht="43.5" customHeight="1">
      <c r="A39" s="57">
        <f>+'Ekamut-caxs'!A45</f>
        <v>11</v>
      </c>
      <c r="B39" s="218" t="str">
        <f>+'Ekamut-caxs'!B45</f>
        <v>Ուսումնական նյութերի գծով</v>
      </c>
      <c r="C39" s="217">
        <v>4529.1000000000004</v>
      </c>
      <c r="D39" s="219">
        <f>+'Ekamut-caxs'!D45</f>
        <v>4800</v>
      </c>
      <c r="E39" s="216">
        <f t="shared" si="2"/>
        <v>270.89999999999964</v>
      </c>
      <c r="F39" s="514" t="s">
        <v>303</v>
      </c>
      <c r="G39" s="54"/>
      <c r="H39" s="54"/>
      <c r="I39" s="54"/>
      <c r="J39" s="54"/>
      <c r="K39" s="54"/>
      <c r="L39" s="54"/>
      <c r="M39" s="54"/>
      <c r="N39" s="54"/>
      <c r="O39" s="54"/>
      <c r="P39" s="54"/>
      <c r="Q39" s="54"/>
      <c r="R39" s="54"/>
    </row>
    <row r="40" spans="1:18" s="55" customFormat="1" ht="21" customHeight="1">
      <c r="A40" s="57">
        <f>+'Ekamut-caxs'!A46</f>
        <v>12</v>
      </c>
      <c r="B40" s="218" t="str">
        <f>+'Ekamut-caxs'!B46</f>
        <v>Դեղորայքի գծով</v>
      </c>
      <c r="C40" s="217">
        <v>45</v>
      </c>
      <c r="D40" s="219">
        <f>+'Ekamut-caxs'!D46</f>
        <v>50</v>
      </c>
      <c r="E40" s="216">
        <f t="shared" si="2"/>
        <v>5</v>
      </c>
      <c r="F40" s="498" t="s">
        <v>308</v>
      </c>
      <c r="G40" s="54"/>
      <c r="H40" s="54"/>
      <c r="I40" s="54"/>
      <c r="J40" s="54"/>
      <c r="K40" s="54"/>
      <c r="L40" s="54"/>
      <c r="M40" s="54"/>
      <c r="N40" s="54"/>
      <c r="O40" s="54"/>
      <c r="P40" s="54"/>
      <c r="Q40" s="54"/>
      <c r="R40" s="54"/>
    </row>
    <row r="41" spans="1:18" s="55" customFormat="1" ht="20.25" hidden="1" customHeight="1">
      <c r="A41" s="57">
        <f>+'Ekamut-caxs'!A47</f>
        <v>13</v>
      </c>
      <c r="B41" s="218" t="str">
        <f>+'Ekamut-caxs'!B47</f>
        <v>Բուժ.ծառայության գծով</v>
      </c>
      <c r="C41" s="217"/>
      <c r="D41" s="219">
        <f>+'Ekamut-caxs'!D47</f>
        <v>0</v>
      </c>
      <c r="E41" s="216">
        <f t="shared" si="2"/>
        <v>0</v>
      </c>
      <c r="F41" s="215"/>
      <c r="G41" s="54"/>
      <c r="H41" s="54"/>
      <c r="I41" s="54"/>
      <c r="J41" s="54"/>
      <c r="K41" s="54"/>
      <c r="L41" s="54"/>
      <c r="M41" s="54"/>
      <c r="N41" s="54"/>
      <c r="O41" s="54"/>
      <c r="P41" s="54"/>
      <c r="Q41" s="54"/>
      <c r="R41" s="54"/>
    </row>
    <row r="42" spans="1:18" s="55" customFormat="1" ht="21" customHeight="1">
      <c r="A42" s="57">
        <f>+'Ekamut-caxs'!A48</f>
        <v>13</v>
      </c>
      <c r="B42" s="218" t="str">
        <f>+'Ekamut-caxs'!B48</f>
        <v>Ընթացիկ վերանորոգման գծով</v>
      </c>
      <c r="C42" s="215">
        <v>504.5</v>
      </c>
      <c r="D42" s="219">
        <f>+'Ekamut-caxs'!D48</f>
        <v>358</v>
      </c>
      <c r="E42" s="216">
        <f t="shared" si="2"/>
        <v>-146.5</v>
      </c>
      <c r="F42" s="215"/>
      <c r="G42" s="54"/>
      <c r="H42" s="54"/>
      <c r="I42" s="54"/>
      <c r="J42" s="54"/>
      <c r="K42" s="54"/>
      <c r="L42" s="54"/>
      <c r="M42" s="54"/>
      <c r="N42" s="54"/>
      <c r="O42" s="54"/>
      <c r="P42" s="54"/>
      <c r="Q42" s="54"/>
      <c r="R42" s="54"/>
    </row>
    <row r="43" spans="1:18" s="55" customFormat="1" ht="21" customHeight="1">
      <c r="A43" s="57">
        <f>+'Ekamut-caxs'!A49</f>
        <v>14</v>
      </c>
      <c r="B43" s="218" t="str">
        <f>+'Ekamut-caxs'!B49</f>
        <v>Ջեռուցման համակարգի սպասարկման գծով</v>
      </c>
      <c r="C43" s="215">
        <v>122.7</v>
      </c>
      <c r="D43" s="219">
        <f>+'Ekamut-caxs'!D49</f>
        <v>123</v>
      </c>
      <c r="E43" s="216">
        <f t="shared" si="2"/>
        <v>0.29999999999999716</v>
      </c>
      <c r="F43" s="498" t="s">
        <v>306</v>
      </c>
      <c r="G43" s="54"/>
      <c r="H43" s="54"/>
      <c r="I43" s="54"/>
      <c r="J43" s="54"/>
      <c r="K43" s="54"/>
      <c r="L43" s="54"/>
      <c r="M43" s="54"/>
      <c r="N43" s="54"/>
      <c r="O43" s="54"/>
      <c r="P43" s="54"/>
      <c r="Q43" s="54"/>
      <c r="R43" s="54"/>
    </row>
    <row r="44" spans="1:18" s="55" customFormat="1" ht="21" hidden="1" customHeight="1">
      <c r="A44" s="57">
        <f>+'Ekamut-caxs'!A50</f>
        <v>15</v>
      </c>
      <c r="B44" s="218" t="str">
        <f>+'Ekamut-caxs'!B50</f>
        <v>Կաթսայատան սպասարկման գծով</v>
      </c>
      <c r="C44" s="215"/>
      <c r="D44" s="219">
        <f>+'Ekamut-caxs'!D50</f>
        <v>0</v>
      </c>
      <c r="E44" s="216">
        <f t="shared" si="2"/>
        <v>0</v>
      </c>
      <c r="F44" s="215"/>
      <c r="G44" s="54"/>
      <c r="H44" s="54"/>
      <c r="I44" s="54"/>
      <c r="J44" s="54"/>
      <c r="K44" s="54"/>
      <c r="L44" s="54"/>
      <c r="M44" s="54"/>
      <c r="N44" s="54"/>
      <c r="O44" s="54"/>
      <c r="P44" s="54"/>
      <c r="Q44" s="54"/>
      <c r="R44" s="54"/>
    </row>
    <row r="45" spans="1:18" s="55" customFormat="1" ht="21" hidden="1" customHeight="1">
      <c r="A45" s="57">
        <f>+'Ekamut-caxs'!A51</f>
        <v>15</v>
      </c>
      <c r="B45" s="218" t="str">
        <f>+'Ekamut-caxs'!B51</f>
        <v>Սպասարկման և կոմունալ համավճարների գծով</v>
      </c>
      <c r="C45" s="215"/>
      <c r="D45" s="219">
        <f>+'Ekamut-caxs'!D51</f>
        <v>0</v>
      </c>
      <c r="E45" s="216">
        <f t="shared" si="2"/>
        <v>0</v>
      </c>
      <c r="F45" s="215"/>
      <c r="G45" s="54"/>
      <c r="H45" s="54"/>
      <c r="I45" s="54"/>
      <c r="J45" s="54"/>
      <c r="K45" s="54"/>
      <c r="L45" s="54"/>
      <c r="M45" s="54"/>
      <c r="N45" s="54"/>
      <c r="O45" s="54"/>
      <c r="P45" s="54"/>
      <c r="Q45" s="54"/>
      <c r="R45" s="54"/>
    </row>
    <row r="46" spans="1:18" s="55" customFormat="1" ht="33.75" customHeight="1">
      <c r="A46" s="57">
        <v>15</v>
      </c>
      <c r="B46" s="218" t="str">
        <f>+'Ekamut-caxs'!B52</f>
        <v>Գնումների համակարգողի ծառայության գծով</v>
      </c>
      <c r="C46" s="217">
        <v>42</v>
      </c>
      <c r="D46" s="219">
        <f>+'Ekamut-caxs'!D52</f>
        <v>330</v>
      </c>
      <c r="E46" s="216">
        <f t="shared" si="2"/>
        <v>288</v>
      </c>
      <c r="F46" s="514" t="s">
        <v>304</v>
      </c>
      <c r="G46" s="54"/>
      <c r="H46" s="54"/>
      <c r="I46" s="54"/>
      <c r="J46" s="54"/>
      <c r="K46" s="54"/>
      <c r="L46" s="54"/>
      <c r="M46" s="54"/>
      <c r="N46" s="54"/>
      <c r="O46" s="54"/>
      <c r="P46" s="54"/>
      <c r="Q46" s="54"/>
      <c r="R46" s="54"/>
    </row>
    <row r="47" spans="1:18" s="55" customFormat="1" ht="35.25" customHeight="1">
      <c r="A47" s="57">
        <v>16</v>
      </c>
      <c r="B47" s="218" t="str">
        <f>+'Ekamut-caxs'!B53</f>
        <v>Համակարգիչների տեխնիկական սպասարկման գծով</v>
      </c>
      <c r="C47" s="217">
        <v>6</v>
      </c>
      <c r="D47" s="219">
        <f>+'Ekamut-caxs'!D53</f>
        <v>60</v>
      </c>
      <c r="E47" s="216">
        <f t="shared" si="2"/>
        <v>54</v>
      </c>
      <c r="F47" s="498" t="s">
        <v>305</v>
      </c>
      <c r="G47" s="54"/>
      <c r="H47" s="54"/>
      <c r="I47" s="54"/>
      <c r="J47" s="54"/>
      <c r="K47" s="54"/>
      <c r="L47" s="54"/>
      <c r="M47" s="54"/>
      <c r="N47" s="54"/>
      <c r="O47" s="54"/>
      <c r="P47" s="54"/>
      <c r="Q47" s="54"/>
      <c r="R47" s="54"/>
    </row>
    <row r="48" spans="1:18" s="55" customFormat="1" ht="39" customHeight="1">
      <c r="A48" s="57">
        <v>17</v>
      </c>
      <c r="B48" s="218" t="str">
        <f>+'Ekamut-caxs'!B54</f>
        <v>Համակարգչային ծրագրի և կայքի սպասարկման գծով</v>
      </c>
      <c r="C48" s="215">
        <v>95</v>
      </c>
      <c r="D48" s="219">
        <f>+'Ekamut-caxs'!D54</f>
        <v>117</v>
      </c>
      <c r="E48" s="216">
        <f t="shared" si="2"/>
        <v>22</v>
      </c>
      <c r="F48" s="498" t="s">
        <v>306</v>
      </c>
      <c r="G48" s="6"/>
      <c r="H48" s="54"/>
      <c r="I48" s="54"/>
      <c r="J48" s="54"/>
      <c r="K48" s="54"/>
      <c r="L48" s="54"/>
      <c r="M48" s="54"/>
      <c r="N48" s="54"/>
      <c r="O48" s="54"/>
      <c r="P48" s="54"/>
      <c r="Q48" s="54"/>
      <c r="R48" s="54"/>
    </row>
    <row r="49" spans="1:18" s="55" customFormat="1" ht="23.25" hidden="1" customHeight="1">
      <c r="A49" s="57">
        <v>18</v>
      </c>
      <c r="B49" s="218" t="str">
        <f>+'Ekamut-caxs'!B55</f>
        <v>էլ․ստորագրության գծով</v>
      </c>
      <c r="C49" s="215">
        <v>0</v>
      </c>
      <c r="D49" s="219">
        <f>+'Ekamut-caxs'!D55</f>
        <v>0</v>
      </c>
      <c r="E49" s="216">
        <f t="shared" si="2"/>
        <v>0</v>
      </c>
      <c r="F49" s="215"/>
      <c r="G49" s="54"/>
      <c r="H49" s="54"/>
      <c r="I49" s="54"/>
      <c r="J49" s="54"/>
      <c r="K49" s="54"/>
      <c r="L49" s="54"/>
      <c r="M49" s="54"/>
      <c r="N49" s="54"/>
      <c r="O49" s="54"/>
      <c r="P49" s="54"/>
      <c r="Q49" s="54"/>
      <c r="R49" s="54"/>
    </row>
    <row r="50" spans="1:18" s="55" customFormat="1" ht="21" hidden="1" customHeight="1">
      <c r="A50" s="57">
        <v>19</v>
      </c>
      <c r="B50" s="218" t="str">
        <f>+'Ekamut-caxs'!B56</f>
        <v>Հայտարարության գծով</v>
      </c>
      <c r="C50" s="215"/>
      <c r="D50" s="219">
        <f>+'Ekamut-caxs'!D56</f>
        <v>0</v>
      </c>
      <c r="E50" s="216">
        <f t="shared" si="2"/>
        <v>0</v>
      </c>
      <c r="F50" s="215"/>
      <c r="G50" s="54"/>
      <c r="H50" s="54"/>
      <c r="I50" s="54"/>
      <c r="J50" s="54"/>
      <c r="K50" s="54"/>
      <c r="L50" s="54"/>
      <c r="M50" s="54"/>
      <c r="N50" s="54"/>
      <c r="O50" s="54"/>
      <c r="P50" s="54"/>
      <c r="Q50" s="54"/>
      <c r="R50" s="54"/>
    </row>
    <row r="51" spans="1:18" s="55" customFormat="1" ht="21" hidden="1" customHeight="1">
      <c r="A51" s="57">
        <v>20</v>
      </c>
      <c r="B51" s="218" t="str">
        <f>+'Ekamut-caxs'!B57</f>
        <v>Բաժանորդագրության գծով</v>
      </c>
      <c r="C51" s="215"/>
      <c r="D51" s="219">
        <f>+'Ekamut-caxs'!D57</f>
        <v>0</v>
      </c>
      <c r="E51" s="216">
        <f t="shared" si="2"/>
        <v>0</v>
      </c>
      <c r="F51" s="215"/>
      <c r="G51" s="54"/>
      <c r="H51" s="54"/>
      <c r="I51" s="54"/>
      <c r="J51" s="54"/>
      <c r="K51" s="54"/>
      <c r="L51" s="54"/>
      <c r="M51" s="54"/>
      <c r="N51" s="54"/>
      <c r="O51" s="54"/>
      <c r="P51" s="54"/>
      <c r="Q51" s="54"/>
      <c r="R51" s="54"/>
    </row>
    <row r="52" spans="1:18" s="55" customFormat="1" ht="20.25" hidden="1" customHeight="1">
      <c r="A52" s="57">
        <v>21</v>
      </c>
      <c r="B52" s="218" t="str">
        <f>+'Ekamut-caxs'!B58</f>
        <v>Վերապատրաստման գծով</v>
      </c>
      <c r="C52" s="215"/>
      <c r="D52" s="219">
        <f>+'Ekamut-caxs'!D58</f>
        <v>0</v>
      </c>
      <c r="E52" s="216">
        <f t="shared" si="2"/>
        <v>0</v>
      </c>
      <c r="F52" s="215"/>
      <c r="G52" s="54"/>
      <c r="H52" s="54"/>
      <c r="I52" s="54"/>
      <c r="J52" s="54"/>
      <c r="K52" s="54"/>
      <c r="L52" s="54"/>
      <c r="M52" s="54"/>
      <c r="N52" s="54"/>
      <c r="O52" s="54"/>
      <c r="P52" s="54"/>
      <c r="Q52" s="54"/>
      <c r="R52" s="54"/>
    </row>
    <row r="53" spans="1:18" s="55" customFormat="1" ht="20.25" customHeight="1">
      <c r="A53" s="57">
        <v>18</v>
      </c>
      <c r="B53" s="218" t="str">
        <f>+'Ekamut-caxs'!B59</f>
        <v>Միջոցառումների և գործուղումների գծով</v>
      </c>
      <c r="C53" s="215">
        <v>729.6</v>
      </c>
      <c r="D53" s="219">
        <f>+'Ekamut-caxs'!D59</f>
        <v>0</v>
      </c>
      <c r="E53" s="216">
        <f t="shared" si="2"/>
        <v>-729.6</v>
      </c>
      <c r="F53" s="215"/>
      <c r="G53" s="54"/>
      <c r="H53" s="54"/>
      <c r="I53" s="54"/>
      <c r="J53" s="54"/>
      <c r="K53" s="54"/>
      <c r="L53" s="54"/>
      <c r="M53" s="54"/>
      <c r="N53" s="54"/>
      <c r="O53" s="54"/>
      <c r="P53" s="54"/>
      <c r="Q53" s="54"/>
      <c r="R53" s="54"/>
    </row>
    <row r="54" spans="1:18" s="55" customFormat="1" ht="21" customHeight="1">
      <c r="A54" s="57">
        <v>19</v>
      </c>
      <c r="B54" s="218" t="str">
        <f>+'Ekamut-caxs'!B60</f>
        <v>Տպագրական ծառայությունների գծով</v>
      </c>
      <c r="C54" s="215">
        <v>188.9</v>
      </c>
      <c r="D54" s="219">
        <f>+'Ekamut-caxs'!D60</f>
        <v>100</v>
      </c>
      <c r="E54" s="216">
        <f t="shared" si="2"/>
        <v>-88.9</v>
      </c>
      <c r="F54" s="215"/>
      <c r="G54" s="54"/>
      <c r="H54" s="54"/>
      <c r="I54" s="54"/>
      <c r="J54" s="54"/>
      <c r="K54" s="54"/>
      <c r="L54" s="54"/>
      <c r="M54" s="54"/>
      <c r="N54" s="54"/>
      <c r="O54" s="54"/>
      <c r="P54" s="54"/>
      <c r="Q54" s="54"/>
      <c r="R54" s="54"/>
    </row>
    <row r="55" spans="1:18" s="54" customFormat="1" ht="21" hidden="1" customHeight="1">
      <c r="A55" s="57">
        <v>24</v>
      </c>
      <c r="B55" s="239">
        <f>+'Ekamut-caxs'!B61</f>
        <v>0</v>
      </c>
      <c r="C55" s="215"/>
      <c r="D55" s="217">
        <f>+'Ekamut-caxs'!D61</f>
        <v>0</v>
      </c>
      <c r="E55" s="215">
        <f t="shared" si="2"/>
        <v>0</v>
      </c>
      <c r="F55" s="215"/>
      <c r="G55" s="300" t="s">
        <v>247</v>
      </c>
    </row>
    <row r="56" spans="1:18" s="54" customFormat="1" ht="21" hidden="1" customHeight="1">
      <c r="A56" s="57">
        <v>25</v>
      </c>
      <c r="B56" s="239">
        <f>+'Ekamut-caxs'!B62</f>
        <v>0</v>
      </c>
      <c r="C56" s="215"/>
      <c r="D56" s="217">
        <f>+'Ekamut-caxs'!D62</f>
        <v>0</v>
      </c>
      <c r="E56" s="215">
        <f t="shared" si="2"/>
        <v>0</v>
      </c>
      <c r="F56" s="215"/>
    </row>
    <row r="57" spans="1:18" s="54" customFormat="1" ht="21" customHeight="1">
      <c r="A57" s="57">
        <v>20</v>
      </c>
      <c r="B57" s="239" t="s">
        <v>272</v>
      </c>
      <c r="C57" s="215">
        <v>10</v>
      </c>
      <c r="D57" s="217">
        <v>0</v>
      </c>
      <c r="E57" s="215">
        <v>0</v>
      </c>
      <c r="F57" s="215"/>
    </row>
    <row r="58" spans="1:18" s="55" customFormat="1" ht="23.45" customHeight="1">
      <c r="A58" s="57">
        <v>21</v>
      </c>
      <c r="B58" s="218" t="str">
        <f>+'Ekamut-caxs'!B63</f>
        <v>Հիմնական միջոցների մաշվածության գծով, որից՝</v>
      </c>
      <c r="C58" s="215">
        <v>2390.5</v>
      </c>
      <c r="D58" s="219">
        <f>+'Ekamut-caxs'!D63</f>
        <v>1275.8</v>
      </c>
      <c r="E58" s="216">
        <f t="shared" si="2"/>
        <v>-1114.7</v>
      </c>
      <c r="F58" s="215"/>
      <c r="G58" s="54"/>
      <c r="H58" s="54"/>
      <c r="I58" s="54"/>
      <c r="J58" s="54"/>
      <c r="K58" s="54"/>
      <c r="L58" s="54"/>
      <c r="M58" s="54"/>
      <c r="N58" s="54"/>
      <c r="O58" s="54"/>
      <c r="P58" s="54"/>
      <c r="Q58" s="54"/>
      <c r="R58" s="54"/>
    </row>
    <row r="59" spans="1:18" ht="23.45" customHeight="1">
      <c r="A59" s="26">
        <v>21.1</v>
      </c>
      <c r="B59" s="284" t="str">
        <f>+'Ekamut-caxs'!B64</f>
        <v>պայմանով (անհատույց) ստացված</v>
      </c>
      <c r="C59" s="201">
        <v>1140.4000000000001</v>
      </c>
      <c r="D59" s="220">
        <f>+'Ekamut-caxs'!D64</f>
        <v>1140.4000000000001</v>
      </c>
      <c r="E59" s="200">
        <f t="shared" si="2"/>
        <v>0</v>
      </c>
      <c r="F59" s="201"/>
      <c r="G59" s="136"/>
    </row>
    <row r="60" spans="1:18" s="55" customFormat="1" ht="21" hidden="1" customHeight="1">
      <c r="A60" s="57">
        <f>+'Ekamut-caxs'!A65</f>
        <v>20</v>
      </c>
      <c r="B60" s="218" t="str">
        <f>+'Ekamut-caxs'!B65</f>
        <v xml:space="preserve">Չփոխհատուցվող հարկերի գծով </v>
      </c>
      <c r="C60" s="215"/>
      <c r="D60" s="219">
        <f>+'Ekamut-caxs'!D65</f>
        <v>0</v>
      </c>
      <c r="E60" s="216">
        <f t="shared" si="2"/>
        <v>0</v>
      </c>
      <c r="F60" s="215"/>
      <c r="G60" s="54"/>
      <c r="H60" s="54"/>
      <c r="I60" s="54"/>
      <c r="J60" s="54"/>
      <c r="K60" s="54"/>
      <c r="L60" s="54"/>
      <c r="M60" s="54"/>
      <c r="N60" s="54"/>
      <c r="O60" s="54"/>
      <c r="P60" s="54"/>
      <c r="Q60" s="54"/>
      <c r="R60" s="54"/>
    </row>
    <row r="61" spans="1:18" s="55" customFormat="1" ht="21" customHeight="1">
      <c r="A61" s="57">
        <v>22</v>
      </c>
      <c r="B61" s="218" t="str">
        <f>+'Ekamut-caxs'!B66</f>
        <v>Այլ ծախսերի գծով</v>
      </c>
      <c r="C61" s="215">
        <v>315.3</v>
      </c>
      <c r="D61" s="219">
        <f>+'Ekamut-caxs'!D66</f>
        <v>0</v>
      </c>
      <c r="E61" s="216">
        <f t="shared" si="2"/>
        <v>-315.3</v>
      </c>
      <c r="F61" s="215"/>
      <c r="G61" s="54"/>
      <c r="H61" s="54"/>
      <c r="I61" s="54"/>
      <c r="J61" s="54"/>
      <c r="K61" s="54"/>
      <c r="L61" s="54"/>
      <c r="M61" s="54"/>
      <c r="N61" s="54"/>
      <c r="O61" s="54"/>
      <c r="P61" s="54"/>
      <c r="Q61" s="54"/>
      <c r="R61" s="54"/>
    </row>
    <row r="62" spans="1:18" s="31" customFormat="1" ht="23.45" customHeight="1">
      <c r="A62" s="24"/>
      <c r="B62" s="285" t="s">
        <v>76</v>
      </c>
      <c r="C62" s="243">
        <f>C6-C21</f>
        <v>0</v>
      </c>
      <c r="D62" s="509">
        <f>D6-D21</f>
        <v>0</v>
      </c>
      <c r="E62" s="225">
        <f t="shared" si="0"/>
        <v>0</v>
      </c>
      <c r="F62" s="243"/>
      <c r="G62" s="30"/>
      <c r="H62" s="30"/>
      <c r="I62" s="30"/>
      <c r="J62" s="30"/>
      <c r="K62" s="30"/>
      <c r="L62" s="30"/>
      <c r="M62" s="30"/>
      <c r="N62" s="30"/>
      <c r="O62" s="30"/>
      <c r="P62" s="30"/>
      <c r="Q62" s="30"/>
      <c r="R62" s="30"/>
    </row>
    <row r="63" spans="1:18" s="31" customFormat="1" ht="45" customHeight="1">
      <c r="A63" s="32"/>
      <c r="B63" s="286"/>
      <c r="C63" s="33"/>
      <c r="D63" s="33"/>
      <c r="E63" s="33"/>
      <c r="F63" s="33"/>
      <c r="G63" s="30"/>
      <c r="H63" s="30"/>
      <c r="I63" s="30"/>
      <c r="J63" s="30"/>
      <c r="K63" s="30"/>
      <c r="L63" s="30"/>
      <c r="M63" s="30"/>
      <c r="N63" s="30"/>
      <c r="O63" s="30"/>
      <c r="P63" s="30"/>
      <c r="Q63" s="30"/>
      <c r="R63" s="30"/>
    </row>
    <row r="64" spans="1:18" ht="24.75" customHeight="1">
      <c r="B64" s="287" t="s">
        <v>2</v>
      </c>
      <c r="C64" s="22"/>
      <c r="D64" s="535" t="str">
        <f>+'Ekamut-caxs'!D69</f>
        <v>Հայկ Խաչատրյան</v>
      </c>
      <c r="E64" s="535"/>
      <c r="F64" s="103"/>
    </row>
    <row r="65" spans="1:6" ht="9.75" customHeight="1">
      <c r="B65" s="288"/>
      <c r="D65" s="534" t="s">
        <v>5</v>
      </c>
      <c r="E65" s="534"/>
      <c r="F65" s="237"/>
    </row>
    <row r="66" spans="1:6" ht="24.75" customHeight="1">
      <c r="B66" s="287" t="s">
        <v>6</v>
      </c>
      <c r="C66" s="22"/>
      <c r="D66" s="535" t="str">
        <f>+'Ekamut-caxs'!D71</f>
        <v>Լիլիթ Նարեկացյան</v>
      </c>
      <c r="E66" s="535"/>
      <c r="F66" s="103"/>
    </row>
    <row r="67" spans="1:6" ht="11.25" customHeight="1">
      <c r="D67" s="534" t="s">
        <v>5</v>
      </c>
      <c r="E67" s="534"/>
      <c r="F67" s="237"/>
    </row>
    <row r="68" spans="1:6" s="17" customFormat="1">
      <c r="A68" s="22"/>
      <c r="B68" s="282" t="s">
        <v>1</v>
      </c>
      <c r="C68" s="18"/>
      <c r="D68" s="18"/>
      <c r="E68" s="18"/>
      <c r="F68" s="18"/>
    </row>
    <row r="69" spans="1:6" s="17" customFormat="1">
      <c r="A69" s="96"/>
      <c r="B69" s="21"/>
    </row>
    <row r="70" spans="1:6" s="17" customFormat="1">
      <c r="A70" s="96"/>
      <c r="B70" s="21"/>
    </row>
    <row r="71" spans="1:6" s="17" customFormat="1">
      <c r="A71" s="96"/>
      <c r="B71" s="21"/>
    </row>
    <row r="72" spans="1:6" s="17" customFormat="1">
      <c r="A72" s="96"/>
      <c r="B72" s="21"/>
    </row>
    <row r="73" spans="1:6" s="17" customFormat="1">
      <c r="A73" s="96"/>
      <c r="B73" s="21"/>
    </row>
    <row r="74" spans="1:6" s="17" customFormat="1">
      <c r="A74" s="96"/>
      <c r="B74" s="21"/>
    </row>
    <row r="75" spans="1:6" s="17" customFormat="1">
      <c r="A75" s="96"/>
      <c r="B75" s="21"/>
    </row>
    <row r="76" spans="1:6" s="17" customFormat="1">
      <c r="A76" s="96"/>
      <c r="B76" s="21"/>
    </row>
    <row r="77" spans="1:6" s="17" customFormat="1">
      <c r="A77" s="96"/>
      <c r="B77" s="21"/>
    </row>
    <row r="78" spans="1:6" s="17" customFormat="1">
      <c r="A78" s="96"/>
      <c r="B78" s="21"/>
    </row>
    <row r="79" spans="1:6" s="17" customFormat="1">
      <c r="A79" s="96"/>
      <c r="B79" s="21"/>
    </row>
    <row r="80" spans="1:6" s="17" customFormat="1">
      <c r="A80" s="96"/>
      <c r="B80" s="21"/>
    </row>
    <row r="81" spans="1:2" s="17" customFormat="1">
      <c r="A81" s="96"/>
      <c r="B81" s="21"/>
    </row>
    <row r="82" spans="1:2" s="17" customFormat="1">
      <c r="A82" s="96"/>
      <c r="B82" s="21"/>
    </row>
    <row r="83" spans="1:2" s="17" customFormat="1">
      <c r="A83" s="96"/>
      <c r="B83" s="21"/>
    </row>
    <row r="84" spans="1:2" s="17" customFormat="1">
      <c r="A84" s="96"/>
      <c r="B84" s="21"/>
    </row>
    <row r="85" spans="1:2" s="17" customFormat="1">
      <c r="A85" s="96"/>
      <c r="B85" s="21"/>
    </row>
    <row r="86" spans="1:2" s="17" customFormat="1">
      <c r="A86" s="96"/>
      <c r="B86" s="21"/>
    </row>
  </sheetData>
  <sheetProtection algorithmName="SHA-512" hashValue="yyyDEirmG2/xB11WJjGSUIf2woW5ZEZ14Fz+cQ+EMTuY5orn5xSe7ONMsXOLDaE5thWG3ovNhF/ka+b9g+0wRw==" saltValue="93qfNqeCZz519n1bpmSClw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7:E67"/>
    <mergeCell ref="D64:E64"/>
    <mergeCell ref="D65:E65"/>
    <mergeCell ref="D66:E66"/>
    <mergeCell ref="A3:F3"/>
  </mergeCells>
  <pageMargins left="0.25" right="0.24" top="0.23622047244094499" bottom="0.23622047244094499" header="0.196850393700787" footer="0.196850393700787"/>
  <pageSetup paperSize="9" scale="62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7"/>
  <sheetViews>
    <sheetView view="pageBreakPreview" topLeftCell="A65" zoomScaleSheetLayoutView="100" workbookViewId="0">
      <selection activeCell="C40" sqref="C40"/>
    </sheetView>
  </sheetViews>
  <sheetFormatPr defaultColWidth="9.140625" defaultRowHeight="13.5"/>
  <cols>
    <col min="1" max="1" width="4.85546875" style="18" customWidth="1"/>
    <col min="2" max="2" width="59.42578125" style="280" customWidth="1"/>
    <col min="3" max="3" width="16.7109375" style="18" customWidth="1"/>
    <col min="4" max="4" width="15.7109375" style="18" customWidth="1"/>
    <col min="5" max="5" width="17.140625" style="18" customWidth="1"/>
    <col min="6" max="6" width="36.42578125" style="18" customWidth="1"/>
    <col min="7" max="7" width="9.5703125" style="110" bestFit="1" customWidth="1"/>
    <col min="8" max="8" width="14.42578125" style="96" customWidth="1"/>
    <col min="9" max="13" width="9.140625" style="96"/>
    <col min="14" max="20" width="9.140625" style="104"/>
    <col min="21" max="16384" width="9.140625" style="18"/>
  </cols>
  <sheetData>
    <row r="1" spans="1:20" ht="20.25">
      <c r="A1" s="533" t="s">
        <v>77</v>
      </c>
      <c r="B1" s="533"/>
      <c r="C1" s="533"/>
      <c r="D1" s="533"/>
      <c r="E1" s="533"/>
      <c r="F1" s="533"/>
    </row>
    <row r="2" spans="1:20" s="20" customFormat="1" ht="20.25">
      <c r="A2" s="521" t="str">
        <f>+'Ekamut-caxs'!A7:D7</f>
        <v>«Երևանի Աշոտ Ղուլյանի (Բեկորի) անվան ավիամոդելավորման դպրոց » ՀՈԱԿ-ի</v>
      </c>
      <c r="B2" s="521"/>
      <c r="C2" s="521"/>
      <c r="D2" s="521"/>
      <c r="E2" s="521"/>
      <c r="F2" s="521"/>
      <c r="G2" s="92"/>
      <c r="H2" s="4"/>
      <c r="I2" s="97"/>
      <c r="J2" s="97"/>
      <c r="K2" s="97"/>
      <c r="L2" s="97"/>
      <c r="M2" s="97"/>
      <c r="N2" s="105"/>
      <c r="O2" s="105"/>
      <c r="P2" s="105"/>
      <c r="Q2" s="105"/>
      <c r="R2" s="105"/>
      <c r="S2" s="105"/>
      <c r="T2" s="105"/>
    </row>
    <row r="3" spans="1:20" ht="40.15" customHeight="1">
      <c r="A3" s="536" t="s">
        <v>219</v>
      </c>
      <c r="B3" s="536"/>
      <c r="C3" s="536"/>
      <c r="D3" s="536"/>
      <c r="E3" s="536"/>
      <c r="F3" s="536"/>
      <c r="G3" s="111"/>
      <c r="H3" s="98"/>
      <c r="I3" s="98"/>
      <c r="J3" s="98"/>
      <c r="K3" s="98"/>
      <c r="L3" s="98"/>
    </row>
    <row r="4" spans="1:20" s="20" customFormat="1" ht="18" customHeight="1">
      <c r="A4" s="9"/>
      <c r="B4" s="278"/>
      <c r="F4" s="10" t="s">
        <v>41</v>
      </c>
      <c r="G4" s="112"/>
      <c r="H4" s="97"/>
      <c r="I4" s="97"/>
      <c r="J4" s="97"/>
      <c r="K4" s="97"/>
      <c r="L4" s="97"/>
      <c r="M4" s="97"/>
      <c r="N4" s="105"/>
      <c r="O4" s="105"/>
      <c r="P4" s="105"/>
      <c r="Q4" s="105"/>
      <c r="R4" s="105"/>
      <c r="S4" s="105"/>
      <c r="T4" s="105"/>
    </row>
    <row r="5" spans="1:20" s="27" customFormat="1" ht="68.45" customHeight="1">
      <c r="A5" s="79" t="s">
        <v>3</v>
      </c>
      <c r="B5" s="81" t="s">
        <v>28</v>
      </c>
      <c r="C5" s="193" t="s">
        <v>179</v>
      </c>
      <c r="D5" s="193" t="s">
        <v>180</v>
      </c>
      <c r="E5" s="80" t="s">
        <v>48</v>
      </c>
      <c r="F5" s="238" t="str">
        <f>+'Ekamutneri hamematakan'!F5</f>
        <v>Ծանոթություն նախատեսվող ցուցանիշների վերաբերյալ</v>
      </c>
      <c r="G5" s="17"/>
      <c r="H5" s="295" t="s">
        <v>200</v>
      </c>
      <c r="I5" s="99"/>
      <c r="J5" s="99"/>
      <c r="K5" s="99"/>
      <c r="L5" s="99"/>
      <c r="M5" s="99"/>
      <c r="N5" s="106"/>
      <c r="O5" s="106"/>
      <c r="P5" s="106"/>
      <c r="Q5" s="106"/>
      <c r="R5" s="106"/>
      <c r="S5" s="106"/>
      <c r="T5" s="106"/>
    </row>
    <row r="6" spans="1:20" s="20" customFormat="1" ht="41.25" customHeight="1">
      <c r="A6" s="11" t="s">
        <v>7</v>
      </c>
      <c r="B6" s="12" t="s">
        <v>29</v>
      </c>
      <c r="C6" s="202">
        <v>7026.5</v>
      </c>
      <c r="D6" s="511">
        <f>+C80</f>
        <v>1707.4000000000087</v>
      </c>
      <c r="E6" s="212">
        <f>D6-C6</f>
        <v>-5319.0999999999913</v>
      </c>
      <c r="F6" s="202"/>
      <c r="G6" s="112"/>
      <c r="H6" s="97"/>
      <c r="I6" s="97"/>
      <c r="J6" s="97"/>
      <c r="K6" s="97"/>
      <c r="L6" s="97"/>
      <c r="M6" s="97"/>
      <c r="N6" s="105"/>
      <c r="O6" s="105"/>
      <c r="P6" s="105"/>
      <c r="Q6" s="105"/>
      <c r="R6" s="105"/>
      <c r="S6" s="105"/>
      <c r="T6" s="105"/>
    </row>
    <row r="7" spans="1:20" s="20" customFormat="1" ht="38.25" customHeight="1">
      <c r="A7" s="11" t="s">
        <v>11</v>
      </c>
      <c r="B7" s="12" t="s">
        <v>78</v>
      </c>
      <c r="C7" s="212">
        <f>SUM(C8:C16)</f>
        <v>77041.8</v>
      </c>
      <c r="D7" s="212">
        <f>SUM(D8:D16)</f>
        <v>75348.899999999994</v>
      </c>
      <c r="E7" s="212">
        <f>D7-C7</f>
        <v>-1692.9000000000087</v>
      </c>
      <c r="F7" s="202"/>
      <c r="G7" s="112"/>
      <c r="H7" s="97"/>
      <c r="I7" s="97"/>
      <c r="J7" s="97"/>
      <c r="K7" s="97"/>
      <c r="L7" s="97"/>
      <c r="M7" s="97"/>
      <c r="N7" s="105"/>
      <c r="O7" s="105"/>
      <c r="P7" s="105"/>
      <c r="Q7" s="105"/>
      <c r="R7" s="105"/>
      <c r="S7" s="105"/>
      <c r="T7" s="105"/>
    </row>
    <row r="8" spans="1:20" s="55" customFormat="1" ht="22.5" customHeight="1">
      <c r="A8" s="57">
        <f>+'Dramakan hosqer'!A14</f>
        <v>1</v>
      </c>
      <c r="B8" s="270" t="str">
        <f>+'Dramakan hosqer'!B14</f>
        <v>Սուբսիդիայից</v>
      </c>
      <c r="C8" s="209">
        <v>75481.8</v>
      </c>
      <c r="D8" s="209">
        <f>+'Dramakan hosqer'!F14</f>
        <v>73788.899999999994</v>
      </c>
      <c r="E8" s="209">
        <f>+D8-C8</f>
        <v>-1692.9000000000087</v>
      </c>
      <c r="F8" s="209"/>
      <c r="G8" s="91"/>
      <c r="H8" s="100"/>
      <c r="I8" s="100"/>
      <c r="J8" s="100"/>
      <c r="K8" s="100"/>
      <c r="L8" s="100"/>
      <c r="M8" s="100"/>
      <c r="N8" s="107"/>
      <c r="O8" s="107"/>
      <c r="P8" s="107"/>
      <c r="Q8" s="107"/>
      <c r="R8" s="107"/>
      <c r="S8" s="107"/>
      <c r="T8" s="107"/>
    </row>
    <row r="9" spans="1:20" s="55" customFormat="1" ht="17.25" hidden="1">
      <c r="A9" s="57">
        <f>+'Dramakan hosqer'!A15</f>
        <v>2</v>
      </c>
      <c r="B9" s="270" t="str">
        <f>+'Dramakan hosqer'!B15</f>
        <v>Կամավոր ատեստավորման գծով</v>
      </c>
      <c r="C9" s="209"/>
      <c r="D9" s="209">
        <f>+'Dramakan hosqer'!F15</f>
        <v>0</v>
      </c>
      <c r="E9" s="209">
        <f t="shared" ref="E9:E16" si="0">+D9-C9</f>
        <v>0</v>
      </c>
      <c r="F9" s="209"/>
      <c r="G9" s="91"/>
      <c r="H9" s="100"/>
      <c r="I9" s="100"/>
      <c r="J9" s="100"/>
      <c r="K9" s="100"/>
      <c r="L9" s="100"/>
      <c r="M9" s="100"/>
      <c r="N9" s="107"/>
      <c r="O9" s="107"/>
      <c r="P9" s="107"/>
      <c r="Q9" s="107"/>
      <c r="R9" s="107"/>
      <c r="S9" s="107"/>
      <c r="T9" s="107"/>
    </row>
    <row r="10" spans="1:20" s="55" customFormat="1" ht="17.25" hidden="1">
      <c r="A10" s="57">
        <f>+'Dramakan hosqer'!A16</f>
        <v>3</v>
      </c>
      <c r="B10" s="270" t="str">
        <f>+'Dramakan hosqer'!B16</f>
        <v xml:space="preserve">Վճարովի ծառայություններից </v>
      </c>
      <c r="C10" s="209"/>
      <c r="D10" s="209">
        <f>+'Dramakan hosqer'!F16</f>
        <v>0</v>
      </c>
      <c r="E10" s="209">
        <f t="shared" si="0"/>
        <v>0</v>
      </c>
      <c r="F10" s="209"/>
      <c r="G10" s="91"/>
      <c r="H10" s="100"/>
      <c r="I10" s="100"/>
      <c r="J10" s="100"/>
      <c r="K10" s="100"/>
      <c r="L10" s="100"/>
      <c r="M10" s="100"/>
      <c r="N10" s="107"/>
      <c r="O10" s="107"/>
      <c r="P10" s="107"/>
      <c r="Q10" s="107"/>
      <c r="R10" s="107"/>
      <c r="S10" s="107"/>
      <c r="T10" s="107"/>
    </row>
    <row r="11" spans="1:20" s="55" customFormat="1" ht="17.25" hidden="1">
      <c r="A11" s="57">
        <f>+'Dramakan hosqer'!A17</f>
        <v>4</v>
      </c>
      <c r="B11" s="270" t="str">
        <f>+'Dramakan hosqer'!B17</f>
        <v>Սպասարկման և կոմունալ համավճարներից</v>
      </c>
      <c r="C11" s="209"/>
      <c r="D11" s="209">
        <f>+'Dramakan hosqer'!F17</f>
        <v>0</v>
      </c>
      <c r="E11" s="209">
        <f t="shared" si="0"/>
        <v>0</v>
      </c>
      <c r="F11" s="209"/>
      <c r="G11" s="91"/>
      <c r="H11" s="100"/>
      <c r="I11" s="100"/>
      <c r="J11" s="100"/>
      <c r="K11" s="100"/>
      <c r="L11" s="100"/>
      <c r="M11" s="100"/>
      <c r="N11" s="107"/>
      <c r="O11" s="107"/>
      <c r="P11" s="107"/>
      <c r="Q11" s="107"/>
      <c r="R11" s="107"/>
      <c r="S11" s="107"/>
      <c r="T11" s="107"/>
    </row>
    <row r="12" spans="1:20" s="55" customFormat="1" ht="17.25" hidden="1">
      <c r="A12" s="57">
        <f>+'Dramakan hosqer'!A18</f>
        <v>5</v>
      </c>
      <c r="B12" s="270" t="str">
        <f>+'Dramakan hosqer'!B18</f>
        <v>Ֆինանսական օգնությունից</v>
      </c>
      <c r="C12" s="209"/>
      <c r="D12" s="209">
        <f>+'Dramakan hosqer'!F18</f>
        <v>0</v>
      </c>
      <c r="E12" s="209">
        <f t="shared" si="0"/>
        <v>0</v>
      </c>
      <c r="F12" s="209"/>
      <c r="G12" s="91"/>
      <c r="H12" s="100"/>
      <c r="I12" s="100"/>
      <c r="J12" s="100"/>
      <c r="K12" s="100"/>
      <c r="L12" s="100"/>
      <c r="M12" s="100"/>
      <c r="N12" s="107"/>
      <c r="O12" s="107"/>
      <c r="P12" s="107"/>
      <c r="Q12" s="107"/>
      <c r="R12" s="107"/>
      <c r="S12" s="107"/>
      <c r="T12" s="107"/>
    </row>
    <row r="13" spans="1:20" s="55" customFormat="1" ht="17.25" hidden="1">
      <c r="A13" s="57">
        <f>+'Dramakan hosqer'!A19</f>
        <v>6</v>
      </c>
      <c r="B13" s="270" t="str">
        <f>+'Dramakan hosqer'!B19</f>
        <v>Չփոխանակվող գործարքներից (դրամաշնորհից)</v>
      </c>
      <c r="C13" s="209"/>
      <c r="D13" s="209">
        <f>+'Dramakan hosqer'!F19</f>
        <v>0</v>
      </c>
      <c r="E13" s="209">
        <f t="shared" si="0"/>
        <v>0</v>
      </c>
      <c r="F13" s="209"/>
      <c r="G13" s="91"/>
      <c r="H13" s="100"/>
      <c r="I13" s="100"/>
      <c r="J13" s="100"/>
      <c r="K13" s="100"/>
      <c r="L13" s="100"/>
      <c r="M13" s="100"/>
      <c r="N13" s="107"/>
      <c r="O13" s="107"/>
      <c r="P13" s="107"/>
      <c r="Q13" s="107"/>
      <c r="R13" s="107"/>
      <c r="S13" s="107"/>
      <c r="T13" s="107"/>
    </row>
    <row r="14" spans="1:20" s="55" customFormat="1" ht="17.25" hidden="1">
      <c r="A14" s="57">
        <f>+'Dramakan hosqer'!A20</f>
        <v>7</v>
      </c>
      <c r="B14" s="270" t="str">
        <f>+'Dramakan hosqer'!B20</f>
        <v>Դեբիտորական պարտքերից</v>
      </c>
      <c r="C14" s="209"/>
      <c r="D14" s="209">
        <f>+'Dramakan hosqer'!F20</f>
        <v>0</v>
      </c>
      <c r="E14" s="209">
        <f t="shared" si="0"/>
        <v>0</v>
      </c>
      <c r="F14" s="209"/>
      <c r="G14" s="91"/>
      <c r="H14" s="100"/>
      <c r="I14" s="100"/>
      <c r="J14" s="100"/>
      <c r="K14" s="100"/>
      <c r="L14" s="100"/>
      <c r="M14" s="100"/>
      <c r="N14" s="107"/>
      <c r="O14" s="107"/>
      <c r="P14" s="107"/>
      <c r="Q14" s="107"/>
      <c r="R14" s="107"/>
      <c r="S14" s="107"/>
      <c r="T14" s="107"/>
    </row>
    <row r="15" spans="1:20" s="55" customFormat="1" ht="17.25" hidden="1">
      <c r="A15" s="57">
        <f>+'Dramakan hosqer'!A21</f>
        <v>8</v>
      </c>
      <c r="B15" s="270" t="str">
        <f>+'Dramakan hosqer'!B21</f>
        <v>Բանկի տոկոսից</v>
      </c>
      <c r="C15" s="209"/>
      <c r="D15" s="209">
        <f>+'Dramakan hosqer'!F21</f>
        <v>0</v>
      </c>
      <c r="E15" s="209">
        <f t="shared" si="0"/>
        <v>0</v>
      </c>
      <c r="F15" s="209"/>
      <c r="G15" s="91"/>
      <c r="H15" s="100"/>
      <c r="I15" s="100"/>
      <c r="J15" s="100"/>
      <c r="K15" s="100"/>
      <c r="L15" s="100"/>
      <c r="M15" s="100"/>
      <c r="N15" s="107"/>
      <c r="O15" s="107"/>
      <c r="P15" s="107"/>
      <c r="Q15" s="107"/>
      <c r="R15" s="107"/>
      <c r="S15" s="107"/>
      <c r="T15" s="107"/>
    </row>
    <row r="16" spans="1:20" s="54" customFormat="1" ht="17.25">
      <c r="A16" s="57">
        <f>+'Dramakan hosqer'!A22</f>
        <v>2</v>
      </c>
      <c r="B16" s="272" t="str">
        <f>+'Dramakan hosqer'!B22</f>
        <v>Վարձակալությունից</v>
      </c>
      <c r="C16" s="209">
        <v>1560</v>
      </c>
      <c r="D16" s="209">
        <f>+'Dramakan hosqer'!F22</f>
        <v>1560</v>
      </c>
      <c r="E16" s="209">
        <f t="shared" si="0"/>
        <v>0</v>
      </c>
      <c r="F16" s="209"/>
      <c r="G16" s="91"/>
      <c r="H16" s="100"/>
      <c r="I16" s="100"/>
      <c r="J16" s="100"/>
      <c r="K16" s="100"/>
      <c r="L16" s="100"/>
      <c r="M16" s="100"/>
      <c r="N16" s="107"/>
      <c r="O16" s="107"/>
      <c r="P16" s="107"/>
      <c r="Q16" s="107"/>
      <c r="R16" s="107"/>
      <c r="S16" s="107"/>
      <c r="T16" s="107"/>
    </row>
    <row r="17" spans="1:20" s="19" customFormat="1" ht="34.5">
      <c r="A17" s="322" t="s">
        <v>31</v>
      </c>
      <c r="B17" s="323" t="s">
        <v>79</v>
      </c>
      <c r="C17" s="202">
        <f>+C18+C61+C75</f>
        <v>82360.899999999994</v>
      </c>
      <c r="D17" s="202">
        <f>+D18+D61+D75</f>
        <v>76166.7</v>
      </c>
      <c r="E17" s="202">
        <f>+E18+E61+E75</f>
        <v>-6199.9</v>
      </c>
      <c r="F17" s="202"/>
      <c r="G17" s="265"/>
      <c r="H17" s="97"/>
      <c r="I17" s="97"/>
      <c r="J17" s="97"/>
      <c r="K17" s="97"/>
      <c r="L17" s="97"/>
      <c r="M17" s="97"/>
      <c r="N17" s="105"/>
      <c r="O17" s="105"/>
      <c r="P17" s="105"/>
      <c r="Q17" s="105"/>
      <c r="R17" s="105"/>
      <c r="S17" s="105"/>
      <c r="T17" s="105"/>
    </row>
    <row r="18" spans="1:20" s="20" customFormat="1" ht="17.25">
      <c r="A18" s="14" t="s">
        <v>52</v>
      </c>
      <c r="B18" s="12" t="s">
        <v>55</v>
      </c>
      <c r="C18" s="212">
        <f>SUM(C19,C22:C28,C32:C56,C59:C60)</f>
        <v>66170.399999999994</v>
      </c>
      <c r="D18" s="212">
        <f>SUM(D19,D22:D28,D32:D56,D59:D60)</f>
        <v>75646.7</v>
      </c>
      <c r="E18" s="212">
        <f>SUM(E19,E22:E27,E31:E56,E59:E60)</f>
        <v>9470.6</v>
      </c>
      <c r="F18" s="202"/>
      <c r="G18" s="112"/>
      <c r="H18" s="97"/>
      <c r="I18" s="97"/>
      <c r="J18" s="97"/>
      <c r="K18" s="97"/>
      <c r="L18" s="97"/>
      <c r="M18" s="97"/>
      <c r="N18" s="105"/>
      <c r="O18" s="105"/>
      <c r="P18" s="105"/>
      <c r="Q18" s="105"/>
      <c r="R18" s="105"/>
      <c r="S18" s="105"/>
      <c r="T18" s="105"/>
    </row>
    <row r="19" spans="1:20" s="55" customFormat="1" ht="25.15" customHeight="1">
      <c r="A19" s="57">
        <f>+'Dramakan hosqer'!A26</f>
        <v>1</v>
      </c>
      <c r="B19" s="239" t="str">
        <f>+'Dramakan hosqer'!B26</f>
        <v>Աշխատավարձի գծով, այդ թվում՝</v>
      </c>
      <c r="C19" s="209">
        <v>53687</v>
      </c>
      <c r="D19" s="209">
        <f>+'Dramakan hosqer'!F26</f>
        <v>64387.4</v>
      </c>
      <c r="E19" s="209">
        <f>+D19-C19</f>
        <v>10700.400000000001</v>
      </c>
      <c r="F19" s="498" t="s">
        <v>309</v>
      </c>
      <c r="G19" s="91"/>
      <c r="H19" s="100"/>
      <c r="I19" s="100"/>
      <c r="J19" s="100"/>
      <c r="K19" s="100"/>
      <c r="L19" s="100"/>
      <c r="M19" s="100"/>
      <c r="N19" s="107"/>
      <c r="O19" s="107"/>
      <c r="P19" s="107"/>
      <c r="Q19" s="107"/>
      <c r="R19" s="107"/>
      <c r="S19" s="107"/>
      <c r="T19" s="107"/>
    </row>
    <row r="20" spans="1:20" ht="25.15" hidden="1" customHeight="1">
      <c r="A20" s="25">
        <f>+'Dramakan hosqer'!A27</f>
        <v>1.1000000000000001</v>
      </c>
      <c r="B20" s="271" t="str">
        <f>+'Dramakan hosqer'!B27</f>
        <v>լրավճար վճարովի ծառայության գծով</v>
      </c>
      <c r="C20" s="203"/>
      <c r="D20" s="203">
        <f>+'Dramakan hosqer'!F27</f>
        <v>216</v>
      </c>
      <c r="E20" s="203">
        <f t="shared" ref="E20:E57" si="1">+D20-C20</f>
        <v>216</v>
      </c>
      <c r="F20" s="203"/>
    </row>
    <row r="21" spans="1:20" ht="25.15" customHeight="1">
      <c r="A21" s="25">
        <v>1.1000000000000001</v>
      </c>
      <c r="B21" s="273" t="str">
        <f>+'Dramakan hosqer'!B28</f>
        <v>պարգևատրման գծով</v>
      </c>
      <c r="C21" s="203">
        <v>2253.1999999999998</v>
      </c>
      <c r="D21" s="203">
        <f>+'Dramakan hosqer'!F28</f>
        <v>0</v>
      </c>
      <c r="E21" s="203">
        <f t="shared" si="1"/>
        <v>-2253.1999999999998</v>
      </c>
      <c r="F21" s="203"/>
    </row>
    <row r="22" spans="1:20" ht="25.15" hidden="1" customHeight="1">
      <c r="A22" s="25">
        <f>+'Dramakan hosqer'!A29</f>
        <v>1.3000000000000003</v>
      </c>
      <c r="B22" s="271" t="str">
        <f>+'Dramakan hosqer'!B29</f>
        <v>կամավոր ատեստավորման գծով</v>
      </c>
      <c r="C22" s="203"/>
      <c r="D22" s="203">
        <f>+'Dramakan hosqer'!F29</f>
        <v>0</v>
      </c>
      <c r="E22" s="203">
        <f t="shared" si="1"/>
        <v>0</v>
      </c>
      <c r="F22" s="203"/>
    </row>
    <row r="23" spans="1:20" s="55" customFormat="1" ht="25.15" customHeight="1">
      <c r="A23" s="57">
        <f>+'Dramakan hosqer'!A30</f>
        <v>2</v>
      </c>
      <c r="B23" s="218" t="str">
        <f>+'Dramakan hosqer'!B30</f>
        <v>Ջեռուցման գծով</v>
      </c>
      <c r="C23" s="209">
        <v>874</v>
      </c>
      <c r="D23" s="209">
        <f>+'Dramakan hosqer'!F30</f>
        <v>1142.3</v>
      </c>
      <c r="E23" s="209">
        <f t="shared" si="1"/>
        <v>268.29999999999995</v>
      </c>
      <c r="F23" s="499" t="s">
        <v>300</v>
      </c>
      <c r="G23" s="91"/>
      <c r="H23" s="100"/>
      <c r="I23" s="100"/>
      <c r="J23" s="100"/>
      <c r="K23" s="100"/>
      <c r="L23" s="100"/>
      <c r="M23" s="100"/>
      <c r="N23" s="107"/>
      <c r="O23" s="107"/>
      <c r="P23" s="107"/>
      <c r="Q23" s="107"/>
      <c r="R23" s="107"/>
      <c r="S23" s="107"/>
      <c r="T23" s="107"/>
    </row>
    <row r="24" spans="1:20" s="55" customFormat="1" ht="24" customHeight="1">
      <c r="A24" s="57">
        <f>+'Dramakan hosqer'!A31</f>
        <v>3</v>
      </c>
      <c r="B24" s="218" t="str">
        <f>+'Dramakan hosqer'!B31</f>
        <v>Էլեկտրաէներգիայի գծով</v>
      </c>
      <c r="C24" s="209">
        <v>858.5</v>
      </c>
      <c r="D24" s="209">
        <f>+'Dramakan hosqer'!F31</f>
        <v>997.1</v>
      </c>
      <c r="E24" s="209">
        <f t="shared" si="1"/>
        <v>138.60000000000002</v>
      </c>
      <c r="F24" s="499" t="s">
        <v>300</v>
      </c>
      <c r="G24" s="91"/>
      <c r="H24" s="100"/>
      <c r="I24" s="100"/>
      <c r="J24" s="100"/>
      <c r="K24" s="100"/>
      <c r="L24" s="100"/>
      <c r="M24" s="100"/>
      <c r="N24" s="107"/>
      <c r="O24" s="107"/>
      <c r="P24" s="107"/>
      <c r="Q24" s="107"/>
      <c r="R24" s="107"/>
      <c r="S24" s="107"/>
      <c r="T24" s="107"/>
    </row>
    <row r="25" spans="1:20" s="55" customFormat="1" ht="17.25">
      <c r="A25" s="57">
        <f>+'Dramakan hosqer'!A32</f>
        <v>4</v>
      </c>
      <c r="B25" s="218" t="str">
        <f>+'Dramakan hosqer'!B32</f>
        <v>Ջրմուղ-կոյուղու գծով</v>
      </c>
      <c r="C25" s="209">
        <v>161</v>
      </c>
      <c r="D25" s="209">
        <f>+'Dramakan hosqer'!F32</f>
        <v>115.6</v>
      </c>
      <c r="E25" s="209">
        <f t="shared" si="1"/>
        <v>-45.400000000000006</v>
      </c>
      <c r="F25" s="499" t="s">
        <v>300</v>
      </c>
      <c r="G25" s="91"/>
      <c r="H25" s="100"/>
      <c r="I25" s="100"/>
      <c r="J25" s="100"/>
      <c r="K25" s="100"/>
      <c r="L25" s="100"/>
      <c r="M25" s="100"/>
      <c r="N25" s="107"/>
      <c r="O25" s="107"/>
      <c r="P25" s="107"/>
      <c r="Q25" s="107"/>
      <c r="R25" s="107"/>
      <c r="S25" s="107"/>
      <c r="T25" s="107"/>
    </row>
    <row r="26" spans="1:20" s="55" customFormat="1" ht="24" customHeight="1">
      <c r="A26" s="57">
        <f>+'Dramakan hosqer'!A33</f>
        <v>5</v>
      </c>
      <c r="B26" s="218" t="str">
        <f>+'Dramakan hosqer'!B33</f>
        <v>Աղբահանության գծով</v>
      </c>
      <c r="C26" s="209">
        <v>34.700000000000003</v>
      </c>
      <c r="D26" s="209">
        <f>+'Dramakan hosqer'!F33</f>
        <v>34.700000000000003</v>
      </c>
      <c r="E26" s="209">
        <f t="shared" si="1"/>
        <v>0</v>
      </c>
      <c r="F26" s="209"/>
      <c r="G26" s="113"/>
      <c r="H26" s="101"/>
      <c r="I26" s="101"/>
      <c r="J26" s="100"/>
      <c r="K26" s="100"/>
      <c r="L26" s="100"/>
      <c r="M26" s="100"/>
      <c r="N26" s="107"/>
      <c r="O26" s="107"/>
      <c r="P26" s="107"/>
      <c r="Q26" s="107"/>
      <c r="R26" s="107"/>
      <c r="S26" s="107"/>
      <c r="T26" s="107"/>
    </row>
    <row r="27" spans="1:20" s="55" customFormat="1" ht="24" hidden="1" customHeight="1">
      <c r="A27" s="57">
        <f>+'Dramakan hosqer'!A34</f>
        <v>6</v>
      </c>
      <c r="B27" s="218" t="str">
        <f>+'Dramakan hosqer'!B34</f>
        <v>Ախտաբանության գծով</v>
      </c>
      <c r="C27" s="209"/>
      <c r="D27" s="209">
        <f>+'Dramakan hosqer'!F34</f>
        <v>0</v>
      </c>
      <c r="E27" s="209">
        <f t="shared" si="1"/>
        <v>0</v>
      </c>
      <c r="F27" s="209"/>
      <c r="G27" s="91"/>
      <c r="H27" s="100"/>
      <c r="I27" s="100"/>
      <c r="J27" s="100"/>
      <c r="K27" s="100"/>
      <c r="L27" s="100"/>
      <c r="M27" s="100"/>
      <c r="N27" s="107"/>
      <c r="O27" s="107"/>
      <c r="P27" s="107"/>
      <c r="Q27" s="107"/>
      <c r="R27" s="107"/>
      <c r="S27" s="107"/>
      <c r="T27" s="107"/>
    </row>
    <row r="28" spans="1:20" s="55" customFormat="1" ht="24" customHeight="1">
      <c r="A28" s="57">
        <f>+'Dramakan hosqer'!A35</f>
        <v>6</v>
      </c>
      <c r="B28" s="218" t="str">
        <f>+'Dramakan hosqer'!B35</f>
        <v>Կապի գծով, որից`</v>
      </c>
      <c r="C28" s="507">
        <f>SUM(C29:C31)</f>
        <v>140.69999999999999</v>
      </c>
      <c r="D28" s="210">
        <f>+'Dramakan hosqer'!F35</f>
        <v>188.4</v>
      </c>
      <c r="E28" s="210">
        <f t="shared" si="1"/>
        <v>47.700000000000017</v>
      </c>
      <c r="F28" s="209"/>
      <c r="G28" s="91"/>
      <c r="H28" s="100"/>
      <c r="I28" s="100"/>
      <c r="J28" s="100"/>
      <c r="K28" s="100"/>
      <c r="L28" s="100"/>
      <c r="M28" s="100"/>
      <c r="N28" s="107"/>
      <c r="O28" s="107"/>
      <c r="P28" s="107"/>
      <c r="Q28" s="107"/>
      <c r="R28" s="107"/>
      <c r="S28" s="107"/>
      <c r="T28" s="107"/>
    </row>
    <row r="29" spans="1:20" s="31" customFormat="1" ht="14.25">
      <c r="A29" s="25">
        <f>+'Dramakan hosqer'!A36</f>
        <v>6.1</v>
      </c>
      <c r="B29" s="271" t="str">
        <f>+'Dramakan hosqer'!B36</f>
        <v>բաժանորդային վճար</v>
      </c>
      <c r="C29" s="510">
        <v>74.7</v>
      </c>
      <c r="D29" s="203">
        <f>+'Dramakan hosqer'!F36</f>
        <v>80.400000000000006</v>
      </c>
      <c r="E29" s="203">
        <f t="shared" si="1"/>
        <v>5.7000000000000028</v>
      </c>
      <c r="F29" s="498" t="s">
        <v>302</v>
      </c>
      <c r="G29" s="114"/>
      <c r="H29" s="102"/>
      <c r="I29" s="102"/>
      <c r="J29" s="102"/>
      <c r="K29" s="102"/>
      <c r="L29" s="102"/>
      <c r="M29" s="102"/>
      <c r="N29" s="108"/>
      <c r="O29" s="108"/>
      <c r="P29" s="108"/>
      <c r="Q29" s="108"/>
      <c r="R29" s="108"/>
      <c r="S29" s="108"/>
      <c r="T29" s="108"/>
    </row>
    <row r="30" spans="1:20" hidden="1">
      <c r="A30" s="25">
        <f>+'Dramakan hosqer'!A37</f>
        <v>6.1999999999999993</v>
      </c>
      <c r="B30" s="271" t="str">
        <f>+'Dramakan hosqer'!B37</f>
        <v>րոպեավճար</v>
      </c>
      <c r="C30" s="203">
        <v>0</v>
      </c>
      <c r="D30" s="203">
        <f>+'Dramakan hosqer'!F37</f>
        <v>0</v>
      </c>
      <c r="E30" s="203">
        <f t="shared" si="1"/>
        <v>0</v>
      </c>
      <c r="F30" s="203"/>
      <c r="I30" s="116"/>
    </row>
    <row r="31" spans="1:20">
      <c r="A31" s="25">
        <f>+'Dramakan hosqer'!A38</f>
        <v>6.2</v>
      </c>
      <c r="B31" s="271" t="str">
        <f>+'Dramakan hosqer'!B38</f>
        <v>ինտերնետ կապ</v>
      </c>
      <c r="C31" s="203">
        <v>66</v>
      </c>
      <c r="D31" s="203">
        <f>+'Dramakan hosqer'!F38</f>
        <v>108</v>
      </c>
      <c r="E31" s="203">
        <f t="shared" si="1"/>
        <v>42</v>
      </c>
      <c r="F31" s="498" t="s">
        <v>301</v>
      </c>
      <c r="I31" s="116"/>
    </row>
    <row r="32" spans="1:20" s="55" customFormat="1" ht="17.25">
      <c r="A32" s="57">
        <f>+'Dramakan hosqer'!A39</f>
        <v>7</v>
      </c>
      <c r="B32" s="218" t="str">
        <f>+'Dramakan hosqer'!B39</f>
        <v>Բանկային ծառայության գծով</v>
      </c>
      <c r="C32" s="209">
        <v>30</v>
      </c>
      <c r="D32" s="209">
        <f>+'Dramakan hosqer'!F39</f>
        <v>30</v>
      </c>
      <c r="E32" s="209">
        <f t="shared" si="1"/>
        <v>0</v>
      </c>
      <c r="F32" s="209"/>
      <c r="G32" s="6"/>
      <c r="H32" s="100"/>
      <c r="I32" s="100"/>
      <c r="J32" s="100"/>
      <c r="K32" s="100"/>
      <c r="L32" s="100"/>
      <c r="M32" s="100"/>
      <c r="N32" s="107"/>
      <c r="O32" s="107"/>
      <c r="P32" s="107"/>
      <c r="Q32" s="107"/>
      <c r="R32" s="107"/>
      <c r="S32" s="107"/>
      <c r="T32" s="107"/>
    </row>
    <row r="33" spans="1:20" s="55" customFormat="1" ht="17.25">
      <c r="A33" s="57">
        <f>+'Dramakan hosqer'!A40</f>
        <v>8</v>
      </c>
      <c r="B33" s="218" t="str">
        <f>+'Dramakan hosqer'!B40</f>
        <v>Տնտեսական ապրանքների գծով</v>
      </c>
      <c r="C33" s="209">
        <v>787.4</v>
      </c>
      <c r="D33" s="209">
        <f>+'Dramakan hosqer'!F40</f>
        <v>350</v>
      </c>
      <c r="E33" s="209">
        <f t="shared" si="1"/>
        <v>-437.4</v>
      </c>
      <c r="F33" s="209"/>
      <c r="G33" s="91"/>
      <c r="H33" s="100"/>
      <c r="I33" s="100"/>
      <c r="J33" s="100"/>
      <c r="K33" s="100"/>
      <c r="L33" s="100"/>
      <c r="M33" s="100"/>
      <c r="N33" s="107"/>
      <c r="O33" s="107"/>
      <c r="P33" s="107"/>
      <c r="Q33" s="107"/>
      <c r="R33" s="107"/>
      <c r="S33" s="107"/>
      <c r="T33" s="107"/>
    </row>
    <row r="34" spans="1:20" s="55" customFormat="1" ht="17.25">
      <c r="A34" s="57">
        <f>+'Dramakan hosqer'!A41</f>
        <v>9</v>
      </c>
      <c r="B34" s="218" t="str">
        <f>+'Dramakan hosqer'!B41</f>
        <v>Գրասենյակային ապրանքների գծով</v>
      </c>
      <c r="C34" s="209">
        <v>258.5</v>
      </c>
      <c r="D34" s="209">
        <f>+'Dramakan hosqer'!F41</f>
        <v>220</v>
      </c>
      <c r="E34" s="209">
        <f t="shared" si="1"/>
        <v>-38.5</v>
      </c>
      <c r="F34" s="209"/>
      <c r="G34" s="91"/>
      <c r="H34" s="100"/>
      <c r="I34" s="100"/>
      <c r="J34" s="100"/>
      <c r="K34" s="100"/>
      <c r="L34" s="100"/>
      <c r="M34" s="100"/>
      <c r="N34" s="107"/>
      <c r="O34" s="107"/>
      <c r="P34" s="107"/>
      <c r="Q34" s="107"/>
      <c r="R34" s="107"/>
      <c r="S34" s="107"/>
      <c r="T34" s="107"/>
    </row>
    <row r="35" spans="1:20" s="55" customFormat="1" ht="17.25">
      <c r="A35" s="57">
        <f>+'Dramakan hosqer'!A42</f>
        <v>10</v>
      </c>
      <c r="B35" s="218" t="str">
        <f>+'Dramakan hosqer'!B42</f>
        <v>Փոքրարժեք կամ արագամաշ առարկաների գծով</v>
      </c>
      <c r="C35" s="209">
        <v>660.7</v>
      </c>
      <c r="D35" s="209">
        <f>+'Dramakan hosqer'!F42</f>
        <v>250</v>
      </c>
      <c r="E35" s="209">
        <f t="shared" si="1"/>
        <v>-410.70000000000005</v>
      </c>
      <c r="F35" s="209"/>
      <c r="G35" s="91"/>
      <c r="H35" s="100"/>
      <c r="I35" s="100"/>
      <c r="J35" s="100"/>
      <c r="K35" s="100"/>
      <c r="L35" s="100"/>
      <c r="M35" s="100"/>
      <c r="N35" s="107"/>
      <c r="O35" s="107"/>
      <c r="P35" s="107"/>
      <c r="Q35" s="107"/>
      <c r="R35" s="107"/>
      <c r="S35" s="107"/>
      <c r="T35" s="107"/>
    </row>
    <row r="36" spans="1:20" s="55" customFormat="1" ht="42.75" customHeight="1">
      <c r="A36" s="57">
        <f>+'Dramakan hosqer'!A43</f>
        <v>11</v>
      </c>
      <c r="B36" s="218" t="str">
        <f>+'Dramakan hosqer'!B43</f>
        <v>Ուսումնական նյութերի գծով</v>
      </c>
      <c r="C36" s="209">
        <v>4529.1000000000004</v>
      </c>
      <c r="D36" s="209">
        <f>+'Dramakan hosqer'!F43</f>
        <v>4800</v>
      </c>
      <c r="E36" s="209">
        <f t="shared" si="1"/>
        <v>270.89999999999964</v>
      </c>
      <c r="F36" s="514" t="s">
        <v>310</v>
      </c>
      <c r="G36" s="91"/>
      <c r="H36" s="100"/>
      <c r="I36" s="100"/>
      <c r="J36" s="100"/>
      <c r="K36" s="100"/>
      <c r="L36" s="100"/>
      <c r="M36" s="100"/>
      <c r="N36" s="107"/>
      <c r="O36" s="107"/>
      <c r="P36" s="107"/>
      <c r="Q36" s="107"/>
      <c r="R36" s="107"/>
      <c r="S36" s="107"/>
      <c r="T36" s="107"/>
    </row>
    <row r="37" spans="1:20" s="55" customFormat="1" ht="17.25">
      <c r="A37" s="57">
        <f>+'Dramakan hosqer'!A44</f>
        <v>12</v>
      </c>
      <c r="B37" s="218" t="str">
        <f>+'Dramakan hosqer'!B44</f>
        <v>Դեղորայքի գծով</v>
      </c>
      <c r="C37" s="209">
        <v>45</v>
      </c>
      <c r="D37" s="209">
        <f>+'Dramakan hosqer'!F44</f>
        <v>50</v>
      </c>
      <c r="E37" s="209">
        <f t="shared" si="1"/>
        <v>5</v>
      </c>
      <c r="F37" s="498" t="s">
        <v>308</v>
      </c>
      <c r="G37" s="91"/>
      <c r="H37" s="100"/>
      <c r="I37" s="100"/>
      <c r="J37" s="100"/>
      <c r="K37" s="100"/>
      <c r="L37" s="100"/>
      <c r="M37" s="100"/>
      <c r="N37" s="107"/>
      <c r="O37" s="107"/>
      <c r="P37" s="107"/>
      <c r="Q37" s="107"/>
      <c r="R37" s="107"/>
      <c r="S37" s="107"/>
      <c r="T37" s="107"/>
    </row>
    <row r="38" spans="1:20" s="55" customFormat="1" ht="17.25" hidden="1">
      <c r="A38" s="57">
        <f>+'Dramakan hosqer'!A45</f>
        <v>13</v>
      </c>
      <c r="B38" s="218" t="str">
        <f>+'Dramakan hosqer'!B45</f>
        <v>Բուժ.ծառայության գծով</v>
      </c>
      <c r="C38" s="209"/>
      <c r="D38" s="209">
        <f>+'Dramakan hosqer'!F45</f>
        <v>0</v>
      </c>
      <c r="E38" s="209">
        <f t="shared" si="1"/>
        <v>0</v>
      </c>
      <c r="F38" s="203"/>
      <c r="G38" s="91"/>
      <c r="H38" s="100"/>
      <c r="I38" s="100"/>
      <c r="J38" s="100"/>
      <c r="K38" s="100"/>
      <c r="L38" s="100"/>
      <c r="M38" s="100"/>
      <c r="N38" s="107"/>
      <c r="O38" s="107"/>
      <c r="P38" s="107"/>
      <c r="Q38" s="107"/>
      <c r="R38" s="107"/>
      <c r="S38" s="107"/>
      <c r="T38" s="107"/>
    </row>
    <row r="39" spans="1:20" s="55" customFormat="1" ht="17.25">
      <c r="A39" s="57">
        <f>+'Dramakan hosqer'!A46</f>
        <v>13</v>
      </c>
      <c r="B39" s="218" t="str">
        <f>+'Dramakan hosqer'!B46</f>
        <v>Ընթացիկ վերանորոգման գծով</v>
      </c>
      <c r="C39" s="209">
        <v>504</v>
      </c>
      <c r="D39" s="209">
        <f>+'Dramakan hosqer'!F46</f>
        <v>358</v>
      </c>
      <c r="E39" s="209">
        <f t="shared" si="1"/>
        <v>-146</v>
      </c>
      <c r="F39" s="498"/>
      <c r="G39" s="91"/>
      <c r="H39" s="100"/>
      <c r="I39" s="100"/>
      <c r="J39" s="100"/>
      <c r="K39" s="100"/>
      <c r="L39" s="100"/>
      <c r="M39" s="100"/>
      <c r="N39" s="107"/>
      <c r="O39" s="107"/>
      <c r="P39" s="107"/>
      <c r="Q39" s="107"/>
      <c r="R39" s="107"/>
      <c r="S39" s="107"/>
      <c r="T39" s="107"/>
    </row>
    <row r="40" spans="1:20" s="55" customFormat="1" ht="17.25">
      <c r="A40" s="57">
        <f>+'Dramakan hosqer'!A47</f>
        <v>14</v>
      </c>
      <c r="B40" s="218" t="str">
        <f>+'Dramakan hosqer'!B47</f>
        <v>Ջեռուցման համակարգի սպասարկման գծով</v>
      </c>
      <c r="C40" s="209">
        <v>122.7</v>
      </c>
      <c r="D40" s="209">
        <f>+'Dramakan hosqer'!F47</f>
        <v>123</v>
      </c>
      <c r="E40" s="209">
        <f t="shared" si="1"/>
        <v>0.29999999999999716</v>
      </c>
      <c r="F40" s="209"/>
      <c r="G40" s="91"/>
      <c r="H40" s="100"/>
      <c r="I40" s="100"/>
      <c r="J40" s="100"/>
      <c r="K40" s="100"/>
      <c r="L40" s="100"/>
      <c r="M40" s="100"/>
      <c r="N40" s="107"/>
      <c r="O40" s="107"/>
      <c r="P40" s="107"/>
      <c r="Q40" s="107"/>
      <c r="R40" s="107"/>
      <c r="S40" s="107"/>
      <c r="T40" s="107"/>
    </row>
    <row r="41" spans="1:20" s="55" customFormat="1" ht="17.25" hidden="1">
      <c r="A41" s="57">
        <f>+'Dramakan hosqer'!A48</f>
        <v>15</v>
      </c>
      <c r="B41" s="218" t="str">
        <f>+'Dramakan hosqer'!B48</f>
        <v>Կաթսայատան սպասարկման գծով</v>
      </c>
      <c r="C41" s="209"/>
      <c r="D41" s="209">
        <f>+'Dramakan hosqer'!F48</f>
        <v>0</v>
      </c>
      <c r="E41" s="209">
        <f t="shared" si="1"/>
        <v>0</v>
      </c>
      <c r="F41" s="209"/>
      <c r="G41" s="91"/>
      <c r="H41" s="100"/>
      <c r="I41" s="100"/>
      <c r="J41" s="100"/>
      <c r="K41" s="100"/>
      <c r="L41" s="100"/>
      <c r="M41" s="100"/>
      <c r="N41" s="107"/>
      <c r="O41" s="107"/>
      <c r="P41" s="107"/>
      <c r="Q41" s="107"/>
      <c r="R41" s="107"/>
      <c r="S41" s="107"/>
      <c r="T41" s="107"/>
    </row>
    <row r="42" spans="1:20" s="55" customFormat="1" ht="17.25" hidden="1">
      <c r="A42" s="57">
        <f>+'Dramakan hosqer'!A49</f>
        <v>16</v>
      </c>
      <c r="B42" s="218" t="str">
        <f>+'Dramakan hosqer'!B49</f>
        <v>Սպասարկման և կոմունալ համավճարների գծով</v>
      </c>
      <c r="C42" s="209"/>
      <c r="D42" s="209">
        <f>+'Dramakan hosqer'!F49</f>
        <v>0</v>
      </c>
      <c r="E42" s="209">
        <f t="shared" si="1"/>
        <v>0</v>
      </c>
      <c r="F42" s="209"/>
      <c r="G42" s="91"/>
      <c r="H42" s="100"/>
      <c r="I42" s="100"/>
      <c r="J42" s="100"/>
      <c r="K42" s="100"/>
      <c r="L42" s="100"/>
      <c r="M42" s="100"/>
      <c r="N42" s="107"/>
      <c r="O42" s="107"/>
      <c r="P42" s="107"/>
      <c r="Q42" s="107"/>
      <c r="R42" s="107"/>
      <c r="S42" s="107"/>
      <c r="T42" s="107"/>
    </row>
    <row r="43" spans="1:20" s="55" customFormat="1" ht="17.25">
      <c r="A43" s="57">
        <f>+'Dramakan hosqer'!A50</f>
        <v>15</v>
      </c>
      <c r="B43" s="218" t="str">
        <f>+'Dramakan hosqer'!B50</f>
        <v>Գնումների համակարգողի ծառայության գծով</v>
      </c>
      <c r="C43" s="209">
        <v>42</v>
      </c>
      <c r="D43" s="209">
        <f>+'Dramakan hosqer'!F50</f>
        <v>330</v>
      </c>
      <c r="E43" s="209">
        <f t="shared" si="1"/>
        <v>288</v>
      </c>
      <c r="F43" s="498" t="s">
        <v>304</v>
      </c>
      <c r="G43" s="91"/>
      <c r="H43" s="100"/>
      <c r="I43" s="100"/>
      <c r="J43" s="100"/>
      <c r="K43" s="100"/>
      <c r="L43" s="100"/>
      <c r="M43" s="100"/>
      <c r="N43" s="107"/>
      <c r="O43" s="107"/>
      <c r="P43" s="107"/>
      <c r="Q43" s="107"/>
      <c r="R43" s="107"/>
      <c r="S43" s="107"/>
      <c r="T43" s="107"/>
    </row>
    <row r="44" spans="1:20" s="55" customFormat="1" ht="21" customHeight="1">
      <c r="A44" s="57">
        <f>+'Dramakan hosqer'!A51</f>
        <v>16</v>
      </c>
      <c r="B44" s="218" t="str">
        <f>+'Dramakan hosqer'!B51</f>
        <v>Համակարգիչների տեխնիկական սպասարկման գծով</v>
      </c>
      <c r="C44" s="209">
        <v>6</v>
      </c>
      <c r="D44" s="209">
        <f>+'Dramakan hosqer'!F51</f>
        <v>60</v>
      </c>
      <c r="E44" s="209">
        <f t="shared" si="1"/>
        <v>54</v>
      </c>
      <c r="F44" s="499" t="s">
        <v>311</v>
      </c>
      <c r="G44" s="6"/>
      <c r="H44" s="100"/>
      <c r="I44" s="100"/>
      <c r="J44" s="100"/>
      <c r="K44" s="100"/>
      <c r="L44" s="100"/>
      <c r="M44" s="100"/>
      <c r="N44" s="107"/>
      <c r="O44" s="107"/>
      <c r="P44" s="107"/>
      <c r="Q44" s="107"/>
      <c r="R44" s="107"/>
      <c r="S44" s="107"/>
      <c r="T44" s="107"/>
    </row>
    <row r="45" spans="1:20" s="55" customFormat="1" ht="20.25" customHeight="1">
      <c r="A45" s="57">
        <f>+'Dramakan hosqer'!A52</f>
        <v>17</v>
      </c>
      <c r="B45" s="218" t="str">
        <f>+'Dramakan hosqer'!B52</f>
        <v>Համակարգչային ծրագրի և կայքի սպասարկման գծով</v>
      </c>
      <c r="C45" s="209">
        <v>95</v>
      </c>
      <c r="D45" s="209">
        <f>+'Dramakan hosqer'!F52</f>
        <v>117</v>
      </c>
      <c r="E45" s="209">
        <f t="shared" si="1"/>
        <v>22</v>
      </c>
      <c r="F45" s="498" t="s">
        <v>306</v>
      </c>
      <c r="G45" s="91"/>
      <c r="H45" s="100"/>
      <c r="I45" s="100"/>
      <c r="J45" s="100"/>
      <c r="K45" s="100"/>
      <c r="L45" s="100"/>
      <c r="M45" s="100"/>
      <c r="N45" s="107"/>
      <c r="O45" s="107"/>
      <c r="P45" s="107"/>
      <c r="Q45" s="107"/>
      <c r="R45" s="107"/>
      <c r="S45" s="107"/>
      <c r="T45" s="107"/>
    </row>
    <row r="46" spans="1:20" s="55" customFormat="1" ht="17.25" hidden="1">
      <c r="A46" s="57">
        <f>+'Dramakan hosqer'!A53</f>
        <v>18</v>
      </c>
      <c r="B46" s="218" t="str">
        <f>+'Dramakan hosqer'!B53</f>
        <v>էլ․ստորագրության գծով</v>
      </c>
      <c r="C46" s="209">
        <v>0</v>
      </c>
      <c r="D46" s="209">
        <f>+'Dramakan hosqer'!F53</f>
        <v>0</v>
      </c>
      <c r="E46" s="209">
        <f t="shared" si="1"/>
        <v>0</v>
      </c>
      <c r="F46" s="209"/>
      <c r="G46" s="91"/>
      <c r="H46" s="100"/>
      <c r="I46" s="100"/>
      <c r="J46" s="100"/>
      <c r="K46" s="100"/>
      <c r="L46" s="100"/>
      <c r="M46" s="100"/>
      <c r="N46" s="107"/>
      <c r="O46" s="107"/>
      <c r="P46" s="107"/>
      <c r="Q46" s="107"/>
      <c r="R46" s="107"/>
      <c r="S46" s="107"/>
      <c r="T46" s="107"/>
    </row>
    <row r="47" spans="1:20" s="55" customFormat="1" ht="17.25" hidden="1">
      <c r="A47" s="57">
        <f>+'Dramakan hosqer'!A54</f>
        <v>19</v>
      </c>
      <c r="B47" s="218" t="str">
        <f>+'Dramakan hosqer'!B54</f>
        <v>Հայտարարության գծով</v>
      </c>
      <c r="C47" s="209"/>
      <c r="D47" s="209">
        <f>+'Dramakan hosqer'!F54</f>
        <v>0</v>
      </c>
      <c r="E47" s="209">
        <f t="shared" si="1"/>
        <v>0</v>
      </c>
      <c r="F47" s="209"/>
      <c r="G47" s="91"/>
      <c r="H47" s="100"/>
      <c r="I47" s="100"/>
      <c r="J47" s="100"/>
      <c r="K47" s="100"/>
      <c r="L47" s="100"/>
      <c r="M47" s="100"/>
      <c r="N47" s="107"/>
      <c r="O47" s="107"/>
      <c r="P47" s="107"/>
      <c r="Q47" s="107"/>
      <c r="R47" s="107"/>
      <c r="S47" s="107"/>
      <c r="T47" s="107"/>
    </row>
    <row r="48" spans="1:20" s="55" customFormat="1" ht="17.25" hidden="1">
      <c r="A48" s="57">
        <f>+'Dramakan hosqer'!A55</f>
        <v>20</v>
      </c>
      <c r="B48" s="218" t="str">
        <f>+'Dramakan hosqer'!B55</f>
        <v>Բաժանորդագրության գծով</v>
      </c>
      <c r="C48" s="209"/>
      <c r="D48" s="209">
        <f>+'Dramakan hosqer'!F55</f>
        <v>0</v>
      </c>
      <c r="E48" s="209">
        <f t="shared" si="1"/>
        <v>0</v>
      </c>
      <c r="F48" s="209"/>
      <c r="G48" s="91"/>
      <c r="H48" s="100"/>
      <c r="I48" s="100"/>
      <c r="J48" s="100"/>
      <c r="K48" s="100"/>
      <c r="L48" s="100"/>
      <c r="M48" s="100"/>
      <c r="N48" s="107"/>
      <c r="O48" s="107"/>
      <c r="P48" s="107"/>
      <c r="Q48" s="107"/>
      <c r="R48" s="107"/>
      <c r="S48" s="107"/>
      <c r="T48" s="107"/>
    </row>
    <row r="49" spans="1:20" s="55" customFormat="1" ht="17.25" hidden="1">
      <c r="A49" s="57">
        <f>+'Dramakan hosqer'!A56</f>
        <v>21</v>
      </c>
      <c r="B49" s="218" t="str">
        <f>+'Dramakan hosqer'!B56</f>
        <v>Վերապատրաստման գծով</v>
      </c>
      <c r="C49" s="209"/>
      <c r="D49" s="209">
        <f>+'Dramakan hosqer'!F56</f>
        <v>0</v>
      </c>
      <c r="E49" s="209">
        <f t="shared" si="1"/>
        <v>0</v>
      </c>
      <c r="F49" s="209"/>
      <c r="G49" s="91"/>
      <c r="H49" s="100"/>
      <c r="I49" s="100"/>
      <c r="J49" s="100"/>
      <c r="K49" s="100"/>
      <c r="L49" s="100"/>
      <c r="M49" s="100"/>
      <c r="N49" s="107"/>
      <c r="O49" s="107"/>
      <c r="P49" s="107"/>
      <c r="Q49" s="107"/>
      <c r="R49" s="107"/>
      <c r="S49" s="107"/>
      <c r="T49" s="107"/>
    </row>
    <row r="50" spans="1:20" s="55" customFormat="1" ht="17.25">
      <c r="A50" s="57">
        <v>18</v>
      </c>
      <c r="B50" s="218" t="str">
        <f>+'Dramakan hosqer'!B57</f>
        <v>Միջոցառումների և գործուղումների գծով</v>
      </c>
      <c r="C50" s="209">
        <v>729.6</v>
      </c>
      <c r="D50" s="209">
        <f>+'Dramakan hosqer'!F57</f>
        <v>0</v>
      </c>
      <c r="E50" s="209">
        <f t="shared" si="1"/>
        <v>-729.6</v>
      </c>
      <c r="F50" s="209"/>
      <c r="G50" s="91"/>
      <c r="H50" s="100"/>
      <c r="I50" s="100"/>
      <c r="J50" s="100"/>
      <c r="K50" s="100"/>
      <c r="L50" s="100"/>
      <c r="M50" s="100"/>
      <c r="N50" s="107"/>
      <c r="O50" s="107"/>
      <c r="P50" s="107"/>
      <c r="Q50" s="107"/>
      <c r="R50" s="107"/>
      <c r="S50" s="107"/>
      <c r="T50" s="107"/>
    </row>
    <row r="51" spans="1:20" s="55" customFormat="1" ht="17.25">
      <c r="A51" s="57">
        <v>19</v>
      </c>
      <c r="B51" s="218" t="str">
        <f>+'Dramakan hosqer'!B58</f>
        <v>Տպագրական ծառայությունների գծով</v>
      </c>
      <c r="C51" s="209">
        <v>189</v>
      </c>
      <c r="D51" s="209">
        <f>+'Dramakan hosqer'!F58</f>
        <v>100</v>
      </c>
      <c r="E51" s="209">
        <f t="shared" si="1"/>
        <v>-89</v>
      </c>
      <c r="F51" s="203"/>
      <c r="G51" s="91"/>
      <c r="H51" s="100"/>
      <c r="I51" s="100"/>
      <c r="J51" s="100"/>
      <c r="K51" s="100"/>
      <c r="L51" s="100"/>
      <c r="M51" s="100"/>
      <c r="N51" s="107"/>
      <c r="O51" s="107"/>
      <c r="P51" s="107"/>
      <c r="Q51" s="107"/>
      <c r="R51" s="107"/>
      <c r="S51" s="107"/>
      <c r="T51" s="107"/>
    </row>
    <row r="52" spans="1:20" s="54" customFormat="1" ht="17.25" hidden="1">
      <c r="A52" s="57">
        <f>+'Dramakan hosqer'!A59</f>
        <v>19</v>
      </c>
      <c r="B52" s="239">
        <f>+'Dramakan hosqer'!B59</f>
        <v>0</v>
      </c>
      <c r="C52" s="209"/>
      <c r="D52" s="209">
        <f>+'Dramakan hosqer'!F59</f>
        <v>0</v>
      </c>
      <c r="E52" s="209">
        <f t="shared" si="1"/>
        <v>0</v>
      </c>
      <c r="F52" s="276"/>
      <c r="G52" s="91"/>
      <c r="H52" s="100"/>
      <c r="I52" s="100"/>
      <c r="J52" s="100"/>
      <c r="K52" s="100"/>
      <c r="L52" s="100"/>
      <c r="M52" s="100"/>
      <c r="N52" s="107"/>
      <c r="O52" s="107"/>
      <c r="P52" s="107"/>
      <c r="Q52" s="107"/>
      <c r="R52" s="107"/>
      <c r="S52" s="107"/>
      <c r="T52" s="107"/>
    </row>
    <row r="53" spans="1:20" s="54" customFormat="1" ht="18" customHeight="1">
      <c r="A53" s="57">
        <v>20</v>
      </c>
      <c r="B53" s="239" t="s">
        <v>272</v>
      </c>
      <c r="C53" s="209">
        <v>10</v>
      </c>
      <c r="D53" s="209">
        <v>0</v>
      </c>
      <c r="E53" s="209">
        <f t="shared" si="1"/>
        <v>-10</v>
      </c>
      <c r="F53" s="500"/>
      <c r="G53" s="91"/>
      <c r="H53" s="100"/>
      <c r="I53" s="100"/>
      <c r="J53" s="100"/>
      <c r="K53" s="100"/>
      <c r="L53" s="100"/>
      <c r="M53" s="100"/>
      <c r="N53" s="107"/>
      <c r="O53" s="107"/>
      <c r="P53" s="107"/>
      <c r="Q53" s="107"/>
      <c r="R53" s="107"/>
      <c r="S53" s="107"/>
      <c r="T53" s="107"/>
    </row>
    <row r="54" spans="1:20" s="54" customFormat="1" ht="13.15" hidden="1" customHeight="1">
      <c r="A54" s="57"/>
      <c r="B54" s="239"/>
      <c r="C54" s="209"/>
      <c r="D54" s="209"/>
      <c r="E54" s="209"/>
      <c r="F54" s="209"/>
      <c r="G54" s="91"/>
      <c r="H54" s="100"/>
      <c r="I54" s="100"/>
      <c r="J54" s="100"/>
      <c r="K54" s="100"/>
      <c r="L54" s="100"/>
      <c r="M54" s="100"/>
      <c r="N54" s="107"/>
      <c r="O54" s="107"/>
      <c r="P54" s="107"/>
      <c r="Q54" s="107"/>
      <c r="R54" s="107"/>
      <c r="S54" s="107"/>
      <c r="T54" s="107"/>
    </row>
    <row r="55" spans="1:20" s="54" customFormat="1" ht="16.149999999999999" customHeight="1">
      <c r="A55" s="57">
        <v>21</v>
      </c>
      <c r="B55" s="239" t="str">
        <f>+'Dramakan hosqer'!B60</f>
        <v>Վարձակալության գծով (փոխանցում Երևանի բյուջե)</v>
      </c>
      <c r="C55" s="209">
        <v>1430</v>
      </c>
      <c r="D55" s="404">
        <f>+'Dramakan hosqer'!F60</f>
        <v>1560</v>
      </c>
      <c r="E55" s="209">
        <f t="shared" si="1"/>
        <v>130</v>
      </c>
      <c r="F55" s="209"/>
      <c r="G55" s="263" t="s">
        <v>191</v>
      </c>
      <c r="H55" s="100"/>
      <c r="I55" s="100"/>
      <c r="J55" s="100"/>
      <c r="K55" s="100"/>
      <c r="L55" s="100"/>
      <c r="M55" s="100"/>
      <c r="N55" s="107"/>
      <c r="O55" s="107"/>
      <c r="P55" s="107"/>
      <c r="Q55" s="107"/>
      <c r="R55" s="107"/>
      <c r="S55" s="107"/>
      <c r="T55" s="107"/>
    </row>
    <row r="56" spans="1:20" s="55" customFormat="1" ht="3" hidden="1" customHeight="1">
      <c r="A56" s="57">
        <f>+'Dramakan hosqer'!A61</f>
        <v>20</v>
      </c>
      <c r="B56" s="218" t="str">
        <f>+'Dramakan hosqer'!B61</f>
        <v>Հարկային պարտավորությունների գծով, այդ թվում՝</v>
      </c>
      <c r="C56" s="209"/>
      <c r="D56" s="210">
        <f>SUM(D57:D58)</f>
        <v>0</v>
      </c>
      <c r="E56" s="209">
        <f t="shared" si="1"/>
        <v>0</v>
      </c>
      <c r="F56" s="209"/>
      <c r="G56" s="265"/>
      <c r="H56" s="100"/>
      <c r="I56" s="100"/>
      <c r="J56" s="100"/>
      <c r="K56" s="100"/>
      <c r="L56" s="100"/>
      <c r="M56" s="100"/>
      <c r="N56" s="107"/>
      <c r="O56" s="107"/>
      <c r="P56" s="107"/>
      <c r="Q56" s="107"/>
      <c r="R56" s="107"/>
      <c r="S56" s="107"/>
      <c r="T56" s="107"/>
    </row>
    <row r="57" spans="1:20" s="135" customFormat="1" ht="3" hidden="1" customHeight="1">
      <c r="A57" s="13">
        <f>+'Dramakan hosqer'!A62</f>
        <v>20.100000000000001</v>
      </c>
      <c r="B57" s="279" t="str">
        <f>+'Dramakan hosqer'!B62</f>
        <v>ԱԱՀ-ի գծով</v>
      </c>
      <c r="C57" s="203"/>
      <c r="D57" s="203">
        <f>+'Dramakan hosqer'!F62</f>
        <v>0</v>
      </c>
      <c r="E57" s="203">
        <f t="shared" si="1"/>
        <v>0</v>
      </c>
      <c r="F57" s="203"/>
      <c r="G57" s="139"/>
      <c r="H57" s="137"/>
      <c r="I57" s="137"/>
      <c r="J57" s="137"/>
      <c r="K57" s="137"/>
      <c r="L57" s="137"/>
      <c r="M57" s="137"/>
      <c r="N57" s="140"/>
      <c r="O57" s="140"/>
      <c r="P57" s="140"/>
      <c r="Q57" s="140"/>
      <c r="R57" s="140"/>
      <c r="S57" s="140"/>
      <c r="T57" s="140"/>
    </row>
    <row r="58" spans="1:20" s="135" customFormat="1" ht="3" hidden="1" customHeight="1">
      <c r="A58" s="13">
        <f>+'Dramakan hosqer'!A63</f>
        <v>20.200000000000003</v>
      </c>
      <c r="B58" s="279" t="str">
        <f>+'Dramakan hosqer'!B63</f>
        <v xml:space="preserve">չփոխհատուցվող հարկերի գծով </v>
      </c>
      <c r="C58" s="203"/>
      <c r="D58" s="203">
        <f>+'Dramakan hosqer'!F63</f>
        <v>0</v>
      </c>
      <c r="E58" s="203">
        <f t="shared" ref="E58" si="2">+D58-C58</f>
        <v>0</v>
      </c>
      <c r="F58" s="203"/>
      <c r="G58" s="139"/>
      <c r="H58" s="137"/>
      <c r="I58" s="137"/>
      <c r="J58" s="137"/>
      <c r="K58" s="137"/>
      <c r="L58" s="137"/>
      <c r="M58" s="137"/>
      <c r="N58" s="140"/>
      <c r="O58" s="140"/>
      <c r="P58" s="140"/>
      <c r="Q58" s="140"/>
      <c r="R58" s="140"/>
      <c r="S58" s="140"/>
      <c r="T58" s="140"/>
    </row>
    <row r="59" spans="1:20" s="55" customFormat="1" ht="21" customHeight="1">
      <c r="A59" s="402">
        <v>22</v>
      </c>
      <c r="B59" s="403" t="str">
        <f>+'Dramakan hosqer'!B64</f>
        <v>Կրեդիտորական պարտքի մարման գծով</v>
      </c>
      <c r="C59" s="404">
        <v>725.5</v>
      </c>
      <c r="D59" s="404">
        <f>+'Dramakan hosqer'!F64</f>
        <v>433.20000000000005</v>
      </c>
      <c r="E59" s="404">
        <f t="shared" ref="E59:E60" si="3">+D59-C59</f>
        <v>-292.29999999999995</v>
      </c>
      <c r="F59" s="209"/>
      <c r="G59" s="95"/>
      <c r="H59" s="100"/>
      <c r="I59" s="100"/>
      <c r="J59" s="100"/>
      <c r="K59" s="100"/>
      <c r="L59" s="100"/>
      <c r="M59" s="100"/>
      <c r="N59" s="107"/>
      <c r="O59" s="107"/>
      <c r="P59" s="107"/>
      <c r="Q59" s="107"/>
      <c r="R59" s="107"/>
      <c r="S59" s="107"/>
      <c r="T59" s="107"/>
    </row>
    <row r="60" spans="1:20" s="55" customFormat="1" ht="17.25">
      <c r="A60" s="402">
        <v>23</v>
      </c>
      <c r="B60" s="403" t="str">
        <f>+'Dramakan hosqer'!B65</f>
        <v>Այլ արտահոսքերի գծով</v>
      </c>
      <c r="C60" s="404">
        <v>250</v>
      </c>
      <c r="D60" s="404">
        <f>+'Dramakan hosqer'!F65</f>
        <v>0</v>
      </c>
      <c r="E60" s="404">
        <f t="shared" si="3"/>
        <v>-250</v>
      </c>
      <c r="F60" s="209"/>
      <c r="G60" s="95"/>
      <c r="H60" s="100"/>
      <c r="I60" s="100"/>
      <c r="J60" s="100"/>
      <c r="K60" s="100"/>
      <c r="L60" s="100"/>
      <c r="M60" s="100"/>
      <c r="N60" s="107"/>
      <c r="O60" s="107"/>
      <c r="P60" s="107"/>
      <c r="Q60" s="107"/>
      <c r="R60" s="107"/>
      <c r="S60" s="107"/>
      <c r="T60" s="107"/>
    </row>
    <row r="61" spans="1:20" s="55" customFormat="1" ht="17.25">
      <c r="A61" s="138" t="s">
        <v>53</v>
      </c>
      <c r="B61" s="12" t="s">
        <v>56</v>
      </c>
      <c r="C61" s="212">
        <f>+C62+C71</f>
        <v>16190.5</v>
      </c>
      <c r="D61" s="212">
        <f>+D62+D71</f>
        <v>520</v>
      </c>
      <c r="E61" s="212">
        <f t="shared" ref="E61" si="4">D61-C61</f>
        <v>-15670.5</v>
      </c>
      <c r="F61" s="202"/>
      <c r="G61" s="91"/>
      <c r="H61" s="100"/>
      <c r="I61" s="100"/>
      <c r="J61" s="100"/>
      <c r="K61" s="100"/>
      <c r="L61" s="100"/>
      <c r="M61" s="100"/>
      <c r="N61" s="107"/>
      <c r="O61" s="107"/>
      <c r="P61" s="107"/>
      <c r="Q61" s="107"/>
      <c r="R61" s="107"/>
      <c r="S61" s="107"/>
      <c r="T61" s="107"/>
    </row>
    <row r="62" spans="1:20" s="55" customFormat="1" ht="17.25">
      <c r="A62" s="405">
        <f>+'Dramakan hosqer'!A67</f>
        <v>1</v>
      </c>
      <c r="B62" s="12" t="str">
        <f>+'Dramakan hosqer'!B67</f>
        <v>Հիմնական միջոցների ձեռքբերում, այդ թվում՝</v>
      </c>
      <c r="C62" s="212">
        <f>SUM(C63:C70)</f>
        <v>16190.5</v>
      </c>
      <c r="D62" s="511">
        <f>SUM(D63:D70)</f>
        <v>520</v>
      </c>
      <c r="E62" s="212">
        <f>+D62-C62</f>
        <v>-15670.5</v>
      </c>
      <c r="F62" s="209"/>
      <c r="G62" s="91"/>
      <c r="H62" s="100"/>
      <c r="I62" s="100"/>
      <c r="J62" s="100"/>
      <c r="K62" s="100"/>
      <c r="L62" s="100"/>
      <c r="M62" s="100"/>
      <c r="N62" s="107"/>
      <c r="O62" s="107"/>
      <c r="P62" s="107"/>
      <c r="Q62" s="107"/>
      <c r="R62" s="107"/>
      <c r="S62" s="107"/>
      <c r="T62" s="107"/>
    </row>
    <row r="63" spans="1:20" s="55" customFormat="1" ht="13.9" customHeight="1">
      <c r="A63" s="62">
        <f>+'Dramakan hosqer'!A68</f>
        <v>1.1000000000000001</v>
      </c>
      <c r="B63" s="213" t="str">
        <f>+'Dramakan hosqer'!B68</f>
        <v>գրասենյակային և տնտեսական գույք</v>
      </c>
      <c r="C63" s="209">
        <v>1233</v>
      </c>
      <c r="D63" s="210">
        <f>+'Dramakan hosqer'!F68</f>
        <v>520</v>
      </c>
      <c r="E63" s="210">
        <f t="shared" ref="E63:E74" si="5">+D63-C63</f>
        <v>-713</v>
      </c>
      <c r="F63" s="209"/>
      <c r="G63" s="91"/>
      <c r="H63" s="100"/>
      <c r="I63" s="100"/>
      <c r="J63" s="100"/>
      <c r="K63" s="100"/>
      <c r="L63" s="100"/>
      <c r="M63" s="100"/>
      <c r="N63" s="107"/>
      <c r="O63" s="107"/>
      <c r="P63" s="107"/>
      <c r="Q63" s="107"/>
      <c r="R63" s="107"/>
      <c r="S63" s="107"/>
      <c r="T63" s="107"/>
    </row>
    <row r="64" spans="1:20" s="55" customFormat="1" ht="15" customHeight="1">
      <c r="A64" s="62">
        <f>+'Dramakan hosqer'!A69</f>
        <v>1.2000000000000002</v>
      </c>
      <c r="B64" s="213" t="str">
        <f>+'Dramakan hosqer'!B69</f>
        <v>համակարգչային սարքավորումներ / տեխնիկա</v>
      </c>
      <c r="C64" s="209">
        <v>504</v>
      </c>
      <c r="D64" s="210">
        <f>+'Dramakan hosqer'!F69</f>
        <v>0</v>
      </c>
      <c r="E64" s="210">
        <f t="shared" si="5"/>
        <v>-504</v>
      </c>
      <c r="F64" s="209"/>
      <c r="G64" s="91"/>
      <c r="H64" s="100"/>
      <c r="I64" s="100"/>
      <c r="J64" s="100"/>
      <c r="K64" s="100"/>
      <c r="L64" s="100"/>
      <c r="M64" s="100"/>
      <c r="N64" s="107"/>
      <c r="O64" s="107"/>
      <c r="P64" s="107"/>
      <c r="Q64" s="107"/>
      <c r="R64" s="107"/>
      <c r="S64" s="107"/>
      <c r="T64" s="107"/>
    </row>
    <row r="65" spans="1:20" s="55" customFormat="1" ht="13.9" customHeight="1">
      <c r="A65" s="62">
        <v>1.3</v>
      </c>
      <c r="B65" s="213" t="str">
        <f>+'Dramakan hosqer'!B70</f>
        <v>մեքենաներ և սարքավորումներ</v>
      </c>
      <c r="C65" s="209">
        <v>11888.2</v>
      </c>
      <c r="D65" s="210">
        <f>+'Dramakan hosqer'!F70</f>
        <v>0</v>
      </c>
      <c r="E65" s="210">
        <f t="shared" si="5"/>
        <v>-11888.2</v>
      </c>
      <c r="F65" s="209"/>
      <c r="G65" s="91"/>
      <c r="H65" s="100"/>
      <c r="I65" s="100"/>
      <c r="J65" s="100"/>
      <c r="K65" s="100"/>
      <c r="L65" s="100"/>
      <c r="M65" s="100"/>
      <c r="N65" s="107"/>
      <c r="O65" s="107"/>
      <c r="P65" s="107"/>
      <c r="Q65" s="107"/>
      <c r="R65" s="107"/>
      <c r="S65" s="107"/>
      <c r="T65" s="107"/>
    </row>
    <row r="66" spans="1:20" s="55" customFormat="1" ht="13.9" hidden="1" customHeight="1">
      <c r="A66" s="62">
        <f>+'Dramakan hosqer'!A71</f>
        <v>1.3</v>
      </c>
      <c r="B66" s="213" t="str">
        <f>+'Dramakan hosqer'!B71</f>
        <v>երաժշտական գործիքներ</v>
      </c>
      <c r="C66" s="209"/>
      <c r="D66" s="210">
        <f>+'Dramakan hosqer'!F71</f>
        <v>0</v>
      </c>
      <c r="E66" s="210">
        <f t="shared" si="5"/>
        <v>0</v>
      </c>
      <c r="F66" s="209"/>
      <c r="G66" s="91"/>
      <c r="H66" s="100"/>
      <c r="I66" s="100"/>
      <c r="J66" s="100"/>
      <c r="K66" s="100"/>
      <c r="L66" s="100"/>
      <c r="M66" s="100"/>
      <c r="N66" s="107"/>
      <c r="O66" s="107"/>
      <c r="P66" s="107"/>
      <c r="Q66" s="107"/>
      <c r="R66" s="107"/>
      <c r="S66" s="107"/>
      <c r="T66" s="107"/>
    </row>
    <row r="67" spans="1:20" s="55" customFormat="1" ht="13.9" hidden="1" customHeight="1">
      <c r="A67" s="62">
        <f>+'Dramakan hosqer'!A72</f>
        <v>1.4000000000000001</v>
      </c>
      <c r="B67" s="213" t="str">
        <f>+'Dramakan hosqer'!B72</f>
        <v>սպորտային գույք</v>
      </c>
      <c r="C67" s="209"/>
      <c r="D67" s="210">
        <f>+'Dramakan hosqer'!F72</f>
        <v>0</v>
      </c>
      <c r="E67" s="210">
        <f t="shared" si="5"/>
        <v>0</v>
      </c>
      <c r="F67" s="209"/>
      <c r="G67" s="91"/>
      <c r="H67" s="100"/>
      <c r="I67" s="100"/>
      <c r="J67" s="100"/>
      <c r="K67" s="100"/>
      <c r="L67" s="100"/>
      <c r="M67" s="100"/>
      <c r="N67" s="107"/>
      <c r="O67" s="107"/>
      <c r="P67" s="107"/>
      <c r="Q67" s="107"/>
      <c r="R67" s="107"/>
      <c r="S67" s="107"/>
      <c r="T67" s="107"/>
    </row>
    <row r="68" spans="1:20" s="54" customFormat="1" ht="13.9" hidden="1" customHeight="1">
      <c r="A68" s="62">
        <f>+'Dramakan hosqer'!A73</f>
        <v>1.5000000000000002</v>
      </c>
      <c r="B68" s="214" t="str">
        <f>+'Dramakan hosqer'!B73</f>
        <v>գրականություն</v>
      </c>
      <c r="C68" s="209"/>
      <c r="D68" s="209">
        <f>+'Dramakan hosqer'!F73</f>
        <v>0</v>
      </c>
      <c r="E68" s="209">
        <f t="shared" si="5"/>
        <v>0</v>
      </c>
      <c r="F68" s="209"/>
      <c r="G68" s="91"/>
      <c r="H68" s="100"/>
      <c r="I68" s="100"/>
      <c r="J68" s="100"/>
      <c r="K68" s="100"/>
      <c r="L68" s="100"/>
      <c r="M68" s="100"/>
      <c r="N68" s="107"/>
      <c r="O68" s="107"/>
      <c r="P68" s="107"/>
      <c r="Q68" s="107"/>
      <c r="R68" s="107"/>
      <c r="S68" s="107"/>
      <c r="T68" s="107"/>
    </row>
    <row r="69" spans="1:20" s="54" customFormat="1" ht="21" customHeight="1">
      <c r="A69" s="62">
        <v>1.4</v>
      </c>
      <c r="B69" s="214" t="s">
        <v>273</v>
      </c>
      <c r="C69" s="209">
        <v>1630</v>
      </c>
      <c r="D69" s="404">
        <v>0</v>
      </c>
      <c r="E69" s="404">
        <f>+D69-C69</f>
        <v>-1630</v>
      </c>
      <c r="F69" s="209"/>
      <c r="G69" s="91"/>
      <c r="H69" s="100"/>
      <c r="I69" s="100"/>
      <c r="J69" s="100"/>
      <c r="K69" s="100"/>
      <c r="L69" s="100"/>
      <c r="M69" s="100"/>
      <c r="N69" s="107"/>
      <c r="O69" s="107"/>
      <c r="P69" s="107"/>
      <c r="Q69" s="107"/>
      <c r="R69" s="107"/>
      <c r="S69" s="107"/>
      <c r="T69" s="107"/>
    </row>
    <row r="70" spans="1:20" s="54" customFormat="1" ht="17.25">
      <c r="A70" s="62">
        <v>1.5</v>
      </c>
      <c r="B70" s="214" t="str">
        <f>+'Dramakan hosqer'!B74</f>
        <v>Գործիքներ</v>
      </c>
      <c r="C70" s="209">
        <v>935.3</v>
      </c>
      <c r="D70" s="209">
        <f>+'Dramakan hosqer'!F74</f>
        <v>0</v>
      </c>
      <c r="E70" s="209">
        <f t="shared" si="5"/>
        <v>-935.3</v>
      </c>
      <c r="F70" s="209"/>
      <c r="G70" s="54" t="s">
        <v>246</v>
      </c>
      <c r="H70" s="100"/>
      <c r="I70" s="100"/>
      <c r="J70" s="100"/>
      <c r="K70" s="100"/>
      <c r="L70" s="100"/>
      <c r="M70" s="100"/>
      <c r="N70" s="107"/>
      <c r="O70" s="107"/>
      <c r="P70" s="107"/>
      <c r="Q70" s="107"/>
      <c r="R70" s="107"/>
      <c r="S70" s="107"/>
      <c r="T70" s="107"/>
    </row>
    <row r="71" spans="1:20" s="407" customFormat="1" ht="34.5" hidden="1">
      <c r="A71" s="405">
        <f>+'Dramakan hosqer'!A75</f>
        <v>2</v>
      </c>
      <c r="B71" s="12" t="str">
        <f>+'Dramakan hosqer'!B75</f>
        <v>Հիմնական միջոցների հիմնական վերանորոգում, 
այդ թվում՝</v>
      </c>
      <c r="C71" s="212">
        <f>SUM(C72:C74)</f>
        <v>0</v>
      </c>
      <c r="D71" s="212">
        <f>SUM(D72:D74)</f>
        <v>0</v>
      </c>
      <c r="E71" s="202">
        <f t="shared" si="5"/>
        <v>0</v>
      </c>
      <c r="F71" s="202"/>
      <c r="G71" s="406"/>
      <c r="H71" s="90"/>
      <c r="I71" s="90"/>
      <c r="J71" s="90"/>
      <c r="K71" s="90"/>
      <c r="L71" s="90"/>
      <c r="M71" s="90"/>
      <c r="N71" s="88"/>
      <c r="O71" s="88"/>
      <c r="P71" s="88"/>
      <c r="Q71" s="88"/>
      <c r="R71" s="88"/>
      <c r="S71" s="88"/>
      <c r="T71" s="88"/>
    </row>
    <row r="72" spans="1:20" s="83" customFormat="1" ht="17.25" hidden="1">
      <c r="A72" s="62">
        <f>+'Dramakan hosqer'!A76</f>
        <v>2.1</v>
      </c>
      <c r="B72" s="213" t="str">
        <f>+'Dramakan hosqer'!B76</f>
        <v>ամրացված գույքի (շենք)</v>
      </c>
      <c r="C72" s="209"/>
      <c r="D72" s="210">
        <f>+'Dramakan hosqer'!F76</f>
        <v>0</v>
      </c>
      <c r="E72" s="210">
        <f t="shared" si="5"/>
        <v>0</v>
      </c>
      <c r="F72" s="209"/>
      <c r="G72" s="143"/>
      <c r="H72" s="94"/>
      <c r="I72" s="89"/>
      <c r="J72" s="89"/>
      <c r="K72" s="89"/>
      <c r="L72" s="89"/>
      <c r="M72" s="89"/>
      <c r="N72" s="89"/>
      <c r="O72" s="82"/>
      <c r="P72" s="82"/>
      <c r="Q72" s="82"/>
    </row>
    <row r="73" spans="1:20" s="55" customFormat="1" ht="17.25" hidden="1">
      <c r="A73" s="62">
        <f>+'Dramakan hosqer'!A77</f>
        <v>2.2000000000000002</v>
      </c>
      <c r="B73" s="213" t="str">
        <f>+'Dramakan hosqer'!B77</f>
        <v>հիմնական միջոցի</v>
      </c>
      <c r="C73" s="209"/>
      <c r="D73" s="210">
        <f>+'Dramakan hosqer'!F77</f>
        <v>0</v>
      </c>
      <c r="E73" s="210">
        <f t="shared" si="5"/>
        <v>0</v>
      </c>
      <c r="F73" s="209"/>
      <c r="G73" s="91"/>
      <c r="H73" s="100"/>
      <c r="I73" s="100"/>
      <c r="J73" s="100"/>
      <c r="K73" s="100"/>
      <c r="L73" s="100"/>
      <c r="M73" s="100"/>
      <c r="N73" s="107"/>
      <c r="O73" s="107"/>
      <c r="P73" s="107"/>
      <c r="Q73" s="107"/>
      <c r="R73" s="107"/>
      <c r="S73" s="107"/>
      <c r="T73" s="107"/>
    </row>
    <row r="74" spans="1:20" s="55" customFormat="1" ht="17.25" hidden="1">
      <c r="A74" s="62">
        <f>+'Dramakan hosqer'!A78</f>
        <v>2.3000000000000003</v>
      </c>
      <c r="B74" s="213" t="str">
        <f>+'Dramakan hosqer'!B78</f>
        <v>նախագծանախահաշվային փաստաթղթերի գծով</v>
      </c>
      <c r="C74" s="209"/>
      <c r="D74" s="210">
        <f>+'Dramakan hosqer'!F78</f>
        <v>0</v>
      </c>
      <c r="E74" s="210">
        <f t="shared" si="5"/>
        <v>0</v>
      </c>
      <c r="F74" s="209"/>
      <c r="G74" s="91"/>
      <c r="H74" s="100"/>
      <c r="I74" s="100"/>
      <c r="J74" s="100"/>
      <c r="K74" s="100"/>
      <c r="L74" s="100"/>
      <c r="M74" s="100"/>
      <c r="N74" s="107"/>
      <c r="O74" s="107"/>
      <c r="P74" s="107"/>
      <c r="Q74" s="107"/>
      <c r="R74" s="107"/>
      <c r="S74" s="107"/>
      <c r="T74" s="107"/>
    </row>
    <row r="75" spans="1:20" s="55" customFormat="1" ht="34.5" hidden="1">
      <c r="A75" s="138" t="s">
        <v>54</v>
      </c>
      <c r="B75" s="12" t="s">
        <v>124</v>
      </c>
      <c r="C75" s="212">
        <f>SUM(C76:C79)</f>
        <v>0</v>
      </c>
      <c r="D75" s="212">
        <f>SUM(D76:D79)</f>
        <v>0</v>
      </c>
      <c r="E75" s="212">
        <f t="shared" ref="E75:E80" si="6">D75-C75</f>
        <v>0</v>
      </c>
      <c r="F75" s="202"/>
      <c r="G75" s="91"/>
      <c r="H75" s="100"/>
      <c r="I75" s="100"/>
      <c r="J75" s="100"/>
      <c r="K75" s="100"/>
      <c r="L75" s="100"/>
      <c r="M75" s="100"/>
      <c r="N75" s="107"/>
      <c r="O75" s="107"/>
      <c r="P75" s="107"/>
      <c r="Q75" s="107"/>
      <c r="R75" s="107"/>
      <c r="S75" s="107"/>
      <c r="T75" s="107"/>
    </row>
    <row r="76" spans="1:20" s="55" customFormat="1" ht="17.25" hidden="1">
      <c r="A76" s="62">
        <f>+'Dramakan hosqer'!A80</f>
        <v>1</v>
      </c>
      <c r="B76" s="245" t="str">
        <f>+'Dramakan hosqer'!B80</f>
        <v>Աշխատավարձի գծով</v>
      </c>
      <c r="C76" s="209"/>
      <c r="D76" s="209">
        <f>+'Dramakan hosqer'!F80</f>
        <v>0</v>
      </c>
      <c r="E76" s="209">
        <f>D76-C76</f>
        <v>0</v>
      </c>
      <c r="F76" s="209"/>
      <c r="G76" s="91"/>
      <c r="H76" s="100"/>
      <c r="I76" s="100"/>
      <c r="J76" s="100"/>
      <c r="K76" s="100"/>
      <c r="L76" s="100"/>
      <c r="M76" s="100"/>
      <c r="N76" s="107"/>
      <c r="O76" s="107"/>
      <c r="P76" s="107"/>
      <c r="Q76" s="107"/>
      <c r="R76" s="107"/>
      <c r="S76" s="107"/>
      <c r="T76" s="107"/>
    </row>
    <row r="77" spans="1:20" s="55" customFormat="1" ht="17.25" hidden="1">
      <c r="A77" s="62">
        <f>+'Dramakan hosqer'!A81</f>
        <v>0</v>
      </c>
      <c r="B77" s="245">
        <f>+'Dramakan hosqer'!B81</f>
        <v>0</v>
      </c>
      <c r="C77" s="209"/>
      <c r="D77" s="209">
        <f>+'Dramakan hosqer'!F81</f>
        <v>0</v>
      </c>
      <c r="E77" s="209">
        <f t="shared" ref="E77:E79" si="7">D77-C77</f>
        <v>0</v>
      </c>
      <c r="F77" s="209"/>
      <c r="G77" s="91"/>
      <c r="H77" s="100"/>
      <c r="I77" s="100"/>
      <c r="J77" s="100"/>
      <c r="K77" s="100"/>
      <c r="L77" s="100"/>
      <c r="M77" s="100"/>
      <c r="N77" s="107"/>
      <c r="O77" s="107"/>
      <c r="P77" s="107"/>
      <c r="Q77" s="107"/>
      <c r="R77" s="107"/>
      <c r="S77" s="107"/>
      <c r="T77" s="107"/>
    </row>
    <row r="78" spans="1:20" s="55" customFormat="1" ht="17.25" hidden="1">
      <c r="A78" s="62">
        <f>+'Dramakan hosqer'!A82</f>
        <v>0</v>
      </c>
      <c r="B78" s="245">
        <f>+'Dramakan hosqer'!B82</f>
        <v>0</v>
      </c>
      <c r="C78" s="209"/>
      <c r="D78" s="209">
        <f>+'Dramakan hosqer'!F82</f>
        <v>0</v>
      </c>
      <c r="E78" s="209">
        <f t="shared" si="7"/>
        <v>0</v>
      </c>
      <c r="F78" s="209"/>
      <c r="G78" s="91"/>
      <c r="H78" s="100"/>
      <c r="I78" s="100"/>
      <c r="J78" s="100"/>
      <c r="K78" s="100"/>
      <c r="L78" s="100"/>
      <c r="M78" s="100"/>
      <c r="N78" s="107"/>
      <c r="O78" s="107"/>
      <c r="P78" s="107"/>
      <c r="Q78" s="107"/>
      <c r="R78" s="107"/>
      <c r="S78" s="107"/>
      <c r="T78" s="107"/>
    </row>
    <row r="79" spans="1:20" s="264" customFormat="1" ht="17.25" hidden="1">
      <c r="A79" s="62">
        <f>+'Dramakan hosqer'!A83</f>
        <v>0</v>
      </c>
      <c r="B79" s="239">
        <f>+'Dramakan hosqer'!B83</f>
        <v>0</v>
      </c>
      <c r="C79" s="209"/>
      <c r="D79" s="209">
        <f>+'Dramakan hosqer'!F83</f>
        <v>0</v>
      </c>
      <c r="E79" s="209">
        <f t="shared" si="7"/>
        <v>0</v>
      </c>
      <c r="F79" s="209"/>
      <c r="G79" s="91"/>
      <c r="H79" s="90"/>
      <c r="I79" s="90"/>
      <c r="J79" s="90"/>
      <c r="K79" s="90"/>
      <c r="L79" s="90"/>
      <c r="M79" s="90"/>
      <c r="N79" s="88"/>
      <c r="O79" s="88"/>
      <c r="P79" s="88"/>
      <c r="Q79" s="88"/>
      <c r="R79" s="88"/>
      <c r="S79" s="88"/>
      <c r="T79" s="88"/>
    </row>
    <row r="80" spans="1:20" s="34" customFormat="1" ht="34.5">
      <c r="A80" s="11" t="s">
        <v>35</v>
      </c>
      <c r="B80" s="12" t="s">
        <v>36</v>
      </c>
      <c r="C80" s="511">
        <f>C6+C7-C17</f>
        <v>1707.4000000000087</v>
      </c>
      <c r="D80" s="511">
        <f>D6+D7-D17</f>
        <v>889.60000000000582</v>
      </c>
      <c r="E80" s="511">
        <f t="shared" si="6"/>
        <v>-817.80000000000291</v>
      </c>
      <c r="F80" s="202"/>
      <c r="G80" s="115"/>
      <c r="H80" s="103"/>
      <c r="I80" s="103"/>
      <c r="J80" s="103"/>
      <c r="K80" s="103"/>
      <c r="L80" s="103"/>
      <c r="M80" s="103"/>
      <c r="N80" s="109"/>
      <c r="O80" s="109"/>
      <c r="P80" s="109"/>
      <c r="Q80" s="109"/>
      <c r="R80" s="109"/>
      <c r="S80" s="109"/>
      <c r="T80" s="109"/>
    </row>
    <row r="81" spans="1:20" s="20" customFormat="1" ht="17.25">
      <c r="A81" s="18"/>
      <c r="B81" s="280"/>
      <c r="C81" s="18"/>
      <c r="D81" s="18"/>
      <c r="E81" s="18"/>
      <c r="F81" s="18"/>
      <c r="G81" s="112"/>
      <c r="H81" s="97"/>
      <c r="I81" s="97"/>
      <c r="J81" s="97"/>
      <c r="K81" s="97"/>
      <c r="L81" s="97"/>
      <c r="M81" s="97"/>
      <c r="N81" s="105"/>
      <c r="O81" s="105"/>
      <c r="P81" s="105"/>
      <c r="Q81" s="105"/>
      <c r="R81" s="105"/>
      <c r="S81" s="105"/>
      <c r="T81" s="105"/>
    </row>
    <row r="82" spans="1:20" s="20" customFormat="1" ht="17.25">
      <c r="B82" s="16" t="s">
        <v>2</v>
      </c>
      <c r="C82" s="18"/>
      <c r="D82" s="538" t="str">
        <f>+'Ekamut-caxs'!D69</f>
        <v>Հայկ Խաչատրյան</v>
      </c>
      <c r="E82" s="535"/>
      <c r="F82" s="103"/>
      <c r="G82" s="112"/>
      <c r="H82" s="97"/>
      <c r="I82" s="97"/>
      <c r="J82" s="97"/>
      <c r="K82" s="97"/>
      <c r="L82" s="97"/>
      <c r="M82" s="97"/>
      <c r="N82" s="105"/>
      <c r="O82" s="105"/>
      <c r="P82" s="105"/>
      <c r="Q82" s="105"/>
      <c r="R82" s="105"/>
      <c r="S82" s="105"/>
      <c r="T82" s="105"/>
    </row>
    <row r="83" spans="1:20" ht="17.25">
      <c r="A83" s="20"/>
      <c r="B83" s="244" t="s">
        <v>4</v>
      </c>
      <c r="C83" s="20"/>
      <c r="D83" s="537" t="s">
        <v>90</v>
      </c>
      <c r="E83" s="537"/>
      <c r="F83" s="240"/>
    </row>
    <row r="84" spans="1:20" s="17" customFormat="1" ht="17.25">
      <c r="A84" s="18"/>
      <c r="B84" s="281" t="s">
        <v>6</v>
      </c>
      <c r="C84" s="18"/>
      <c r="D84" s="535" t="str">
        <f>+'Ekamut-caxs'!D71</f>
        <v>Լիլիթ Նարեկացյան</v>
      </c>
      <c r="E84" s="535"/>
      <c r="F84" s="103"/>
      <c r="G84" s="110"/>
      <c r="H84" s="96"/>
      <c r="I84" s="96"/>
      <c r="J84" s="96"/>
      <c r="K84" s="96"/>
      <c r="L84" s="96"/>
      <c r="M84" s="96"/>
      <c r="N84" s="104"/>
      <c r="O84" s="104"/>
      <c r="P84" s="104"/>
      <c r="Q84" s="104"/>
      <c r="R84" s="104"/>
      <c r="S84" s="104"/>
      <c r="T84" s="104"/>
    </row>
    <row r="85" spans="1:20" s="17" customFormat="1">
      <c r="A85" s="18"/>
      <c r="B85" s="280"/>
      <c r="C85" s="18"/>
      <c r="D85" s="537" t="s">
        <v>90</v>
      </c>
      <c r="E85" s="537"/>
      <c r="F85" s="240"/>
      <c r="G85" s="110"/>
      <c r="H85" s="96"/>
      <c r="I85" s="96"/>
      <c r="J85" s="96"/>
      <c r="K85" s="96"/>
      <c r="L85" s="96"/>
      <c r="M85" s="96"/>
      <c r="N85" s="104"/>
      <c r="O85" s="104"/>
      <c r="P85" s="104"/>
      <c r="Q85" s="104"/>
      <c r="R85" s="104"/>
      <c r="S85" s="104"/>
      <c r="T85" s="104"/>
    </row>
    <row r="86" spans="1:20" s="17" customFormat="1">
      <c r="A86" s="18"/>
      <c r="B86" s="282" t="s">
        <v>1</v>
      </c>
      <c r="C86" s="18"/>
      <c r="D86" s="18"/>
      <c r="E86" s="18"/>
      <c r="F86" s="18"/>
      <c r="G86" s="110"/>
      <c r="H86" s="96"/>
      <c r="I86" s="96"/>
      <c r="J86" s="96"/>
      <c r="K86" s="96"/>
      <c r="L86" s="96"/>
      <c r="M86" s="96"/>
      <c r="N86" s="104"/>
      <c r="O86" s="104"/>
      <c r="P86" s="104"/>
      <c r="Q86" s="104"/>
      <c r="R86" s="104"/>
      <c r="S86" s="104"/>
      <c r="T86" s="104"/>
    </row>
    <row r="87" spans="1:20" s="17" customFormat="1">
      <c r="B87" s="21"/>
      <c r="G87" s="110"/>
      <c r="H87" s="96"/>
      <c r="I87" s="96"/>
      <c r="J87" s="96"/>
      <c r="K87" s="96"/>
      <c r="L87" s="96"/>
      <c r="M87" s="96"/>
      <c r="N87" s="104"/>
      <c r="O87" s="104"/>
      <c r="P87" s="104"/>
      <c r="Q87" s="104"/>
      <c r="R87" s="104"/>
      <c r="S87" s="104"/>
      <c r="T87" s="104"/>
    </row>
    <row r="88" spans="1:20" s="17" customFormat="1">
      <c r="B88" s="21"/>
      <c r="G88" s="110"/>
      <c r="H88" s="96"/>
      <c r="I88" s="96"/>
      <c r="J88" s="96"/>
      <c r="K88" s="96"/>
      <c r="L88" s="96"/>
      <c r="M88" s="96"/>
      <c r="N88" s="104"/>
      <c r="O88" s="104"/>
      <c r="P88" s="104"/>
      <c r="Q88" s="104"/>
      <c r="R88" s="104"/>
      <c r="S88" s="104"/>
      <c r="T88" s="104"/>
    </row>
    <row r="89" spans="1:20" s="17" customFormat="1">
      <c r="B89" s="21"/>
      <c r="G89" s="110"/>
      <c r="H89" s="96"/>
      <c r="I89" s="96"/>
      <c r="J89" s="96"/>
      <c r="K89" s="96"/>
      <c r="L89" s="96"/>
      <c r="M89" s="96"/>
      <c r="N89" s="104"/>
      <c r="O89" s="104"/>
      <c r="P89" s="104"/>
      <c r="Q89" s="104"/>
      <c r="R89" s="104"/>
      <c r="S89" s="104"/>
      <c r="T89" s="104"/>
    </row>
    <row r="90" spans="1:20" s="17" customFormat="1">
      <c r="B90" s="21"/>
      <c r="G90" s="110"/>
      <c r="H90" s="96"/>
      <c r="I90" s="96"/>
      <c r="J90" s="96"/>
      <c r="K90" s="96"/>
      <c r="L90" s="96"/>
      <c r="M90" s="96"/>
      <c r="N90" s="104"/>
      <c r="O90" s="104"/>
      <c r="P90" s="104"/>
      <c r="Q90" s="104"/>
      <c r="R90" s="104"/>
      <c r="S90" s="104"/>
      <c r="T90" s="104"/>
    </row>
    <row r="91" spans="1:20" s="17" customFormat="1">
      <c r="B91" s="21"/>
      <c r="G91" s="110"/>
      <c r="H91" s="96"/>
      <c r="I91" s="96"/>
      <c r="J91" s="96"/>
      <c r="K91" s="96"/>
      <c r="L91" s="96"/>
      <c r="M91" s="96"/>
      <c r="N91" s="104"/>
      <c r="O91" s="104"/>
      <c r="P91" s="104"/>
      <c r="Q91" s="104"/>
      <c r="R91" s="104"/>
      <c r="S91" s="104"/>
      <c r="T91" s="104"/>
    </row>
    <row r="92" spans="1:20" s="17" customFormat="1">
      <c r="B92" s="21"/>
      <c r="G92" s="110"/>
      <c r="H92" s="96"/>
      <c r="I92" s="96"/>
      <c r="J92" s="96"/>
      <c r="K92" s="96"/>
      <c r="L92" s="96"/>
      <c r="M92" s="96"/>
      <c r="N92" s="104"/>
      <c r="O92" s="104"/>
      <c r="P92" s="104"/>
      <c r="Q92" s="104"/>
      <c r="R92" s="104"/>
      <c r="S92" s="104"/>
      <c r="T92" s="104"/>
    </row>
    <row r="93" spans="1:20" s="17" customFormat="1">
      <c r="B93" s="21"/>
      <c r="G93" s="110"/>
      <c r="H93" s="96"/>
      <c r="I93" s="96"/>
      <c r="J93" s="96"/>
      <c r="K93" s="96"/>
      <c r="L93" s="96"/>
      <c r="M93" s="96"/>
      <c r="N93" s="104"/>
      <c r="O93" s="104"/>
      <c r="P93" s="104"/>
      <c r="Q93" s="104"/>
      <c r="R93" s="104"/>
      <c r="S93" s="104"/>
      <c r="T93" s="104"/>
    </row>
    <row r="94" spans="1:20" s="17" customFormat="1">
      <c r="B94" s="21"/>
      <c r="G94" s="110"/>
      <c r="H94" s="96"/>
      <c r="I94" s="96"/>
      <c r="J94" s="96"/>
      <c r="K94" s="96"/>
      <c r="L94" s="96"/>
      <c r="M94" s="96"/>
      <c r="N94" s="104"/>
      <c r="O94" s="104"/>
      <c r="P94" s="104"/>
      <c r="Q94" s="104"/>
      <c r="R94" s="104"/>
      <c r="S94" s="104"/>
      <c r="T94" s="104"/>
    </row>
    <row r="95" spans="1:20" s="17" customFormat="1">
      <c r="B95" s="21"/>
      <c r="G95" s="110"/>
      <c r="H95" s="96"/>
      <c r="I95" s="96"/>
      <c r="J95" s="96"/>
      <c r="K95" s="96"/>
      <c r="L95" s="96"/>
      <c r="M95" s="96"/>
      <c r="N95" s="104"/>
      <c r="O95" s="104"/>
      <c r="P95" s="104"/>
      <c r="Q95" s="104"/>
      <c r="R95" s="104"/>
      <c r="S95" s="104"/>
      <c r="T95" s="104"/>
    </row>
    <row r="96" spans="1:20" s="17" customFormat="1">
      <c r="B96" s="21"/>
      <c r="G96" s="110"/>
      <c r="H96" s="96"/>
      <c r="I96" s="96"/>
      <c r="J96" s="96"/>
      <c r="K96" s="96"/>
      <c r="L96" s="96"/>
      <c r="M96" s="96"/>
      <c r="N96" s="104"/>
      <c r="O96" s="104"/>
      <c r="P96" s="104"/>
      <c r="Q96" s="104"/>
      <c r="R96" s="104"/>
      <c r="S96" s="104"/>
      <c r="T96" s="104"/>
    </row>
    <row r="97" spans="2:20" s="17" customFormat="1">
      <c r="B97" s="21"/>
      <c r="G97" s="110"/>
      <c r="H97" s="96"/>
      <c r="I97" s="96"/>
      <c r="J97" s="96"/>
      <c r="K97" s="96"/>
      <c r="L97" s="96"/>
      <c r="M97" s="96"/>
      <c r="N97" s="104"/>
      <c r="O97" s="104"/>
      <c r="P97" s="104"/>
      <c r="Q97" s="104"/>
      <c r="R97" s="104"/>
      <c r="S97" s="104"/>
      <c r="T97" s="104"/>
    </row>
    <row r="98" spans="2:20" s="17" customFormat="1">
      <c r="B98" s="21"/>
      <c r="G98" s="110"/>
      <c r="H98" s="96"/>
      <c r="I98" s="96"/>
      <c r="J98" s="96"/>
      <c r="K98" s="96"/>
      <c r="L98" s="96"/>
      <c r="M98" s="96"/>
      <c r="N98" s="104"/>
      <c r="O98" s="104"/>
      <c r="P98" s="104"/>
      <c r="Q98" s="104"/>
      <c r="R98" s="104"/>
      <c r="S98" s="104"/>
      <c r="T98" s="104"/>
    </row>
    <row r="99" spans="2:20" s="17" customFormat="1">
      <c r="B99" s="21"/>
      <c r="G99" s="110"/>
      <c r="H99" s="96"/>
      <c r="I99" s="96"/>
      <c r="J99" s="96"/>
      <c r="K99" s="96"/>
      <c r="L99" s="96"/>
      <c r="M99" s="96"/>
      <c r="N99" s="104"/>
      <c r="O99" s="104"/>
      <c r="P99" s="104"/>
      <c r="Q99" s="104"/>
      <c r="R99" s="104"/>
      <c r="S99" s="104"/>
      <c r="T99" s="104"/>
    </row>
    <row r="100" spans="2:20" s="17" customFormat="1">
      <c r="B100" s="21"/>
      <c r="G100" s="110"/>
      <c r="H100" s="96"/>
      <c r="I100" s="96"/>
      <c r="J100" s="96"/>
      <c r="K100" s="96"/>
      <c r="L100" s="96"/>
      <c r="M100" s="96"/>
      <c r="N100" s="104"/>
      <c r="O100" s="104"/>
      <c r="P100" s="104"/>
      <c r="Q100" s="104"/>
      <c r="R100" s="104"/>
      <c r="S100" s="104"/>
      <c r="T100" s="104"/>
    </row>
    <row r="101" spans="2:20" s="17" customFormat="1">
      <c r="B101" s="21"/>
      <c r="G101" s="110"/>
      <c r="H101" s="96"/>
      <c r="I101" s="96"/>
      <c r="J101" s="96"/>
      <c r="K101" s="96"/>
      <c r="L101" s="96"/>
      <c r="M101" s="96"/>
      <c r="N101" s="104"/>
      <c r="O101" s="104"/>
      <c r="P101" s="104"/>
      <c r="Q101" s="104"/>
      <c r="R101" s="104"/>
      <c r="S101" s="104"/>
      <c r="T101" s="104"/>
    </row>
    <row r="102" spans="2:20" s="17" customFormat="1">
      <c r="B102" s="21"/>
      <c r="G102" s="110"/>
      <c r="H102" s="96"/>
      <c r="I102" s="96"/>
      <c r="J102" s="96"/>
      <c r="K102" s="96"/>
      <c r="L102" s="96"/>
      <c r="M102" s="96"/>
      <c r="N102" s="104"/>
      <c r="O102" s="104"/>
      <c r="P102" s="104"/>
      <c r="Q102" s="104"/>
      <c r="R102" s="104"/>
      <c r="S102" s="104"/>
      <c r="T102" s="104"/>
    </row>
    <row r="103" spans="2:20" s="17" customFormat="1">
      <c r="B103" s="21"/>
      <c r="G103" s="110"/>
      <c r="H103" s="96"/>
      <c r="I103" s="96"/>
      <c r="J103" s="96"/>
      <c r="K103" s="96"/>
      <c r="L103" s="96"/>
      <c r="M103" s="96"/>
      <c r="N103" s="104"/>
      <c r="O103" s="104"/>
      <c r="P103" s="104"/>
      <c r="Q103" s="104"/>
      <c r="R103" s="104"/>
      <c r="S103" s="104"/>
      <c r="T103" s="104"/>
    </row>
    <row r="104" spans="2:20" s="17" customFormat="1">
      <c r="B104" s="21"/>
      <c r="G104" s="110"/>
      <c r="H104" s="96"/>
      <c r="I104" s="96"/>
      <c r="J104" s="96"/>
      <c r="K104" s="96"/>
      <c r="L104" s="96"/>
      <c r="M104" s="96"/>
      <c r="N104" s="104"/>
      <c r="O104" s="104"/>
      <c r="P104" s="104"/>
      <c r="Q104" s="104"/>
      <c r="R104" s="104"/>
      <c r="S104" s="104"/>
      <c r="T104" s="104"/>
    </row>
    <row r="105" spans="2:20" s="17" customFormat="1">
      <c r="B105" s="21"/>
      <c r="G105" s="110"/>
      <c r="H105" s="96"/>
      <c r="I105" s="96"/>
      <c r="J105" s="96"/>
      <c r="K105" s="96"/>
      <c r="L105" s="96"/>
      <c r="M105" s="96"/>
      <c r="N105" s="104"/>
      <c r="O105" s="104"/>
      <c r="P105" s="104"/>
      <c r="Q105" s="104"/>
      <c r="R105" s="104"/>
      <c r="S105" s="104"/>
      <c r="T105" s="104"/>
    </row>
    <row r="106" spans="2:20" s="17" customFormat="1">
      <c r="B106" s="21"/>
      <c r="G106" s="110"/>
      <c r="H106" s="96"/>
      <c r="I106" s="96"/>
      <c r="J106" s="96"/>
      <c r="K106" s="96"/>
      <c r="L106" s="96"/>
      <c r="M106" s="96"/>
      <c r="N106" s="104"/>
      <c r="O106" s="104"/>
      <c r="P106" s="104"/>
      <c r="Q106" s="104"/>
      <c r="R106" s="104"/>
      <c r="S106" s="104"/>
      <c r="T106" s="104"/>
    </row>
    <row r="107" spans="2:20" s="17" customFormat="1">
      <c r="B107" s="21"/>
      <c r="G107" s="110"/>
      <c r="H107" s="96"/>
      <c r="I107" s="96"/>
      <c r="J107" s="96"/>
      <c r="K107" s="96"/>
      <c r="L107" s="96"/>
      <c r="M107" s="96"/>
      <c r="N107" s="104"/>
      <c r="O107" s="104"/>
      <c r="P107" s="104"/>
      <c r="Q107" s="104"/>
      <c r="R107" s="104"/>
      <c r="S107" s="104"/>
      <c r="T107" s="104"/>
    </row>
    <row r="108" spans="2:20" s="17" customFormat="1">
      <c r="B108" s="21"/>
      <c r="G108" s="110"/>
      <c r="H108" s="96"/>
      <c r="I108" s="96"/>
      <c r="J108" s="96"/>
      <c r="K108" s="96"/>
      <c r="L108" s="96"/>
      <c r="M108" s="96"/>
      <c r="N108" s="104"/>
      <c r="O108" s="104"/>
      <c r="P108" s="104"/>
      <c r="Q108" s="104"/>
      <c r="R108" s="104"/>
      <c r="S108" s="104"/>
      <c r="T108" s="104"/>
    </row>
    <row r="109" spans="2:20" s="17" customFormat="1">
      <c r="B109" s="21"/>
      <c r="G109" s="110"/>
      <c r="H109" s="96"/>
      <c r="I109" s="96"/>
      <c r="J109" s="96"/>
      <c r="K109" s="96"/>
      <c r="L109" s="96"/>
      <c r="M109" s="96"/>
      <c r="N109" s="104"/>
      <c r="O109" s="104"/>
      <c r="P109" s="104"/>
      <c r="Q109" s="104"/>
      <c r="R109" s="104"/>
      <c r="S109" s="104"/>
      <c r="T109" s="104"/>
    </row>
    <row r="110" spans="2:20" s="17" customFormat="1">
      <c r="B110" s="21"/>
      <c r="G110" s="110"/>
      <c r="H110" s="96"/>
      <c r="I110" s="96"/>
      <c r="J110" s="96"/>
      <c r="K110" s="96"/>
      <c r="L110" s="96"/>
      <c r="M110" s="96"/>
      <c r="N110" s="104"/>
      <c r="O110" s="104"/>
      <c r="P110" s="104"/>
      <c r="Q110" s="104"/>
      <c r="R110" s="104"/>
      <c r="S110" s="104"/>
      <c r="T110" s="104"/>
    </row>
    <row r="111" spans="2:20" s="17" customFormat="1">
      <c r="B111" s="21"/>
      <c r="G111" s="110"/>
      <c r="H111" s="96"/>
      <c r="I111" s="96"/>
      <c r="J111" s="96"/>
      <c r="K111" s="96"/>
      <c r="L111" s="96"/>
      <c r="M111" s="96"/>
      <c r="N111" s="104"/>
      <c r="O111" s="104"/>
      <c r="P111" s="104"/>
      <c r="Q111" s="104"/>
      <c r="R111" s="104"/>
      <c r="S111" s="104"/>
      <c r="T111" s="104"/>
    </row>
    <row r="112" spans="2:20" s="17" customFormat="1">
      <c r="B112" s="21"/>
      <c r="G112" s="110"/>
      <c r="H112" s="96"/>
      <c r="I112" s="96"/>
      <c r="J112" s="96"/>
      <c r="K112" s="96"/>
      <c r="L112" s="96"/>
      <c r="M112" s="96"/>
      <c r="N112" s="104"/>
      <c r="O112" s="104"/>
      <c r="P112" s="104"/>
      <c r="Q112" s="104"/>
      <c r="R112" s="104"/>
      <c r="S112" s="104"/>
      <c r="T112" s="104"/>
    </row>
    <row r="113" spans="2:20" s="17" customFormat="1">
      <c r="B113" s="21"/>
      <c r="G113" s="110"/>
      <c r="H113" s="96"/>
      <c r="I113" s="96"/>
      <c r="J113" s="96"/>
      <c r="K113" s="96"/>
      <c r="L113" s="96"/>
      <c r="M113" s="96"/>
      <c r="N113" s="104"/>
      <c r="O113" s="104"/>
      <c r="P113" s="104"/>
      <c r="Q113" s="104"/>
      <c r="R113" s="104"/>
      <c r="S113" s="104"/>
      <c r="T113" s="104"/>
    </row>
    <row r="114" spans="2:20" s="17" customFormat="1">
      <c r="B114" s="21"/>
      <c r="G114" s="110"/>
      <c r="H114" s="96"/>
      <c r="I114" s="96"/>
      <c r="J114" s="96"/>
      <c r="K114" s="96"/>
      <c r="L114" s="96"/>
      <c r="M114" s="96"/>
      <c r="N114" s="104"/>
      <c r="O114" s="104"/>
      <c r="P114" s="104"/>
      <c r="Q114" s="104"/>
      <c r="R114" s="104"/>
      <c r="S114" s="104"/>
      <c r="T114" s="104"/>
    </row>
    <row r="115" spans="2:20" s="17" customFormat="1">
      <c r="B115" s="21"/>
      <c r="G115" s="110"/>
      <c r="H115" s="96"/>
      <c r="I115" s="96"/>
      <c r="J115" s="96"/>
      <c r="K115" s="96"/>
      <c r="L115" s="96"/>
      <c r="M115" s="96"/>
      <c r="N115" s="104"/>
      <c r="O115" s="104"/>
      <c r="P115" s="104"/>
      <c r="Q115" s="104"/>
      <c r="R115" s="104"/>
      <c r="S115" s="104"/>
      <c r="T115" s="104"/>
    </row>
    <row r="116" spans="2:20" s="17" customFormat="1">
      <c r="B116" s="21"/>
      <c r="G116" s="110"/>
      <c r="H116" s="96"/>
      <c r="I116" s="96"/>
      <c r="J116" s="96"/>
      <c r="K116" s="96"/>
      <c r="L116" s="96"/>
      <c r="M116" s="96"/>
      <c r="N116" s="104"/>
      <c r="O116" s="104"/>
      <c r="P116" s="104"/>
      <c r="Q116" s="104"/>
      <c r="R116" s="104"/>
      <c r="S116" s="104"/>
      <c r="T116" s="104"/>
    </row>
    <row r="117" spans="2:20" s="17" customFormat="1">
      <c r="B117" s="21"/>
      <c r="G117" s="110"/>
      <c r="H117" s="96"/>
      <c r="I117" s="96"/>
      <c r="J117" s="96"/>
      <c r="K117" s="96"/>
      <c r="L117" s="96"/>
      <c r="M117" s="96"/>
      <c r="N117" s="104"/>
      <c r="O117" s="104"/>
      <c r="P117" s="104"/>
      <c r="Q117" s="104"/>
      <c r="R117" s="104"/>
      <c r="S117" s="104"/>
      <c r="T117" s="104"/>
    </row>
  </sheetData>
  <sheetProtection algorithmName="SHA-512" hashValue="3XJxGtWj0yJA3X3tT0y8zrB7CDujFgFi0Z707OngTQKmMhTmTXKVeWWn7V9p4Evaw/DJ7KNhavyKB0yR6QXejA==" saltValue="L3hSW7yYrvtWPKB25VHFUQ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D85:E85"/>
    <mergeCell ref="D82:E82"/>
    <mergeCell ref="D83:E83"/>
    <mergeCell ref="D84:E84"/>
    <mergeCell ref="A1:F1"/>
    <mergeCell ref="A2:F2"/>
    <mergeCell ref="A3:F3"/>
  </mergeCells>
  <pageMargins left="0.13" right="0.13" top="0.18" bottom="0.18" header="0.12" footer="0.12"/>
  <pageSetup paperSize="9" scale="62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4"/>
  <sheetViews>
    <sheetView view="pageBreakPreview" topLeftCell="A52" zoomScale="80" zoomScaleSheetLayoutView="80" workbookViewId="0">
      <selection activeCell="C40" sqref="C40"/>
    </sheetView>
  </sheetViews>
  <sheetFormatPr defaultColWidth="9.140625" defaultRowHeight="13.5"/>
  <cols>
    <col min="1" max="1" width="4.85546875" style="117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6" width="14.28515625" style="17" bestFit="1" customWidth="1"/>
    <col min="7" max="22" width="9.140625" style="17"/>
    <col min="23" max="16384" width="9.140625" style="1"/>
  </cols>
  <sheetData>
    <row r="1" spans="1:22" s="151" customFormat="1" ht="22.5" customHeight="1">
      <c r="A1" s="545" t="s">
        <v>65</v>
      </c>
      <c r="B1" s="545"/>
      <c r="C1" s="545"/>
      <c r="D1" s="545"/>
      <c r="E1" s="545"/>
      <c r="F1" s="150"/>
      <c r="G1" s="150"/>
      <c r="H1" s="150"/>
      <c r="I1" s="150"/>
      <c r="J1" s="150"/>
      <c r="K1" s="150"/>
      <c r="L1" s="150"/>
      <c r="M1" s="150"/>
      <c r="N1" s="150"/>
      <c r="O1" s="150"/>
      <c r="P1" s="150"/>
      <c r="Q1" s="150"/>
      <c r="R1" s="150"/>
      <c r="S1" s="150"/>
      <c r="T1" s="150"/>
      <c r="U1" s="150"/>
      <c r="V1" s="150"/>
    </row>
    <row r="2" spans="1:22" s="118" customFormat="1" ht="33" customHeight="1">
      <c r="A2" s="546" t="str">
        <f>+'Ekamut-caxs'!A7:D7</f>
        <v>«Երևանի Աշոտ Ղուլյանի (Բեկորի) անվան ավիամոդելավորման դպրոց » ՀՈԱԿ-ի</v>
      </c>
      <c r="B2" s="547"/>
      <c r="C2" s="547"/>
      <c r="D2" s="547"/>
      <c r="E2" s="547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</row>
    <row r="3" spans="1:22" s="118" customFormat="1" ht="24" customHeight="1">
      <c r="A3" s="548" t="s">
        <v>127</v>
      </c>
      <c r="B3" s="548"/>
      <c r="C3" s="548"/>
      <c r="D3" s="548"/>
      <c r="E3" s="548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</row>
    <row r="4" spans="1:22" s="155" customFormat="1" ht="16.5" customHeight="1">
      <c r="A4" s="549" t="s">
        <v>208</v>
      </c>
      <c r="B4" s="549"/>
      <c r="C4" s="549"/>
      <c r="D4" s="549"/>
      <c r="E4" s="549"/>
      <c r="F4" s="152"/>
      <c r="G4" s="153"/>
      <c r="H4" s="153"/>
      <c r="I4" s="153"/>
      <c r="J4" s="153"/>
      <c r="K4" s="153"/>
      <c r="L4" s="153"/>
      <c r="M4" s="154"/>
      <c r="N4" s="154"/>
      <c r="O4" s="154"/>
      <c r="P4" s="154"/>
      <c r="Q4" s="154"/>
      <c r="R4" s="154"/>
      <c r="S4" s="154"/>
      <c r="T4" s="154"/>
      <c r="U4" s="154"/>
      <c r="V4" s="154"/>
    </row>
    <row r="5" spans="1:22" ht="13.5" customHeight="1">
      <c r="D5" s="156"/>
      <c r="E5" s="156" t="s">
        <v>120</v>
      </c>
    </row>
    <row r="6" spans="1:22" s="161" customFormat="1" ht="56.25" customHeight="1">
      <c r="A6" s="157" t="s">
        <v>3</v>
      </c>
      <c r="B6" s="158" t="s">
        <v>128</v>
      </c>
      <c r="C6" s="157" t="s">
        <v>129</v>
      </c>
      <c r="D6" s="157" t="s">
        <v>130</v>
      </c>
      <c r="E6" s="159" t="s">
        <v>131</v>
      </c>
      <c r="F6" s="160"/>
      <c r="G6" s="160"/>
      <c r="H6" s="160"/>
      <c r="I6" s="160"/>
      <c r="J6" s="160"/>
      <c r="K6" s="160"/>
      <c r="L6" s="160"/>
      <c r="M6" s="160"/>
      <c r="N6" s="160"/>
      <c r="O6" s="160"/>
      <c r="P6" s="160"/>
      <c r="Q6" s="160"/>
      <c r="R6" s="160"/>
      <c r="S6" s="160"/>
      <c r="T6" s="160"/>
      <c r="U6" s="160"/>
      <c r="V6" s="160"/>
    </row>
    <row r="7" spans="1:22" s="118" customFormat="1" ht="21.75" customHeight="1">
      <c r="A7" s="540" t="s">
        <v>132</v>
      </c>
      <c r="B7" s="541"/>
      <c r="C7" s="541"/>
      <c r="D7" s="185"/>
      <c r="E7" s="185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</row>
    <row r="8" spans="1:22" s="142" customFormat="1" ht="27.75" customHeight="1">
      <c r="A8" s="162">
        <v>1</v>
      </c>
      <c r="B8" s="163" t="s">
        <v>133</v>
      </c>
      <c r="C8" s="162"/>
      <c r="D8" s="164">
        <f>SUM(D9:D29)</f>
        <v>3.1</v>
      </c>
      <c r="E8" s="165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</row>
    <row r="9" spans="1:22" ht="27" customHeight="1">
      <c r="A9" s="166">
        <v>1.1000000000000001</v>
      </c>
      <c r="B9" s="167" t="s">
        <v>134</v>
      </c>
      <c r="C9" s="166" t="s">
        <v>135</v>
      </c>
      <c r="D9" s="29"/>
      <c r="E9" s="29"/>
    </row>
    <row r="10" spans="1:22" ht="27" customHeight="1">
      <c r="A10" s="166">
        <v>1.2</v>
      </c>
      <c r="B10" s="167" t="s">
        <v>136</v>
      </c>
      <c r="C10" s="166" t="s">
        <v>137</v>
      </c>
      <c r="D10" s="29"/>
      <c r="E10" s="29"/>
    </row>
    <row r="11" spans="1:22" ht="27" customHeight="1">
      <c r="A11" s="166">
        <v>1.3</v>
      </c>
      <c r="B11" s="167" t="s">
        <v>138</v>
      </c>
      <c r="C11" s="166" t="s">
        <v>139</v>
      </c>
      <c r="D11" s="29"/>
      <c r="E11" s="29"/>
    </row>
    <row r="12" spans="1:22" ht="27" customHeight="1">
      <c r="A12" s="166">
        <v>1.4</v>
      </c>
      <c r="B12" s="168" t="s">
        <v>140</v>
      </c>
      <c r="C12" s="169" t="s">
        <v>141</v>
      </c>
      <c r="D12" s="29"/>
      <c r="E12" s="29"/>
    </row>
    <row r="13" spans="1:22" ht="27" customHeight="1">
      <c r="A13" s="166">
        <v>1.5</v>
      </c>
      <c r="B13" s="168"/>
      <c r="C13" s="166" t="s">
        <v>142</v>
      </c>
      <c r="D13" s="29"/>
      <c r="E13" s="29"/>
    </row>
    <row r="14" spans="1:22" ht="18" customHeight="1">
      <c r="A14" s="166">
        <v>1.6</v>
      </c>
      <c r="B14" s="167" t="s">
        <v>176</v>
      </c>
      <c r="C14" s="166" t="s">
        <v>143</v>
      </c>
      <c r="D14" s="29"/>
      <c r="E14" s="29"/>
    </row>
    <row r="15" spans="1:22" ht="33.75" customHeight="1">
      <c r="A15" s="166">
        <v>1.7</v>
      </c>
      <c r="B15" s="168"/>
      <c r="C15" s="166" t="s">
        <v>165</v>
      </c>
      <c r="D15" s="29"/>
      <c r="E15" s="29"/>
    </row>
    <row r="16" spans="1:22" ht="22.5" customHeight="1">
      <c r="A16" s="166">
        <v>1.8</v>
      </c>
      <c r="B16" s="168"/>
      <c r="C16" s="170" t="s">
        <v>164</v>
      </c>
      <c r="D16" s="29"/>
      <c r="E16" s="29"/>
    </row>
    <row r="17" spans="1:22" ht="18" customHeight="1">
      <c r="A17" s="166">
        <v>1.9</v>
      </c>
      <c r="B17" s="168"/>
      <c r="C17" s="170"/>
      <c r="D17" s="29"/>
      <c r="E17" s="29"/>
    </row>
    <row r="18" spans="1:22" ht="18" customHeight="1">
      <c r="A18" s="171">
        <v>2</v>
      </c>
      <c r="B18" s="168"/>
      <c r="C18" s="170"/>
      <c r="D18" s="29"/>
      <c r="E18" s="29"/>
    </row>
    <row r="19" spans="1:22" ht="18" customHeight="1">
      <c r="A19" s="166">
        <v>2.1</v>
      </c>
      <c r="B19" s="168"/>
      <c r="C19" s="170"/>
      <c r="D19" s="29"/>
      <c r="E19" s="29"/>
    </row>
    <row r="20" spans="1:22" ht="18" customHeight="1">
      <c r="A20" s="166">
        <v>2.2000000000000002</v>
      </c>
      <c r="B20" s="168"/>
      <c r="C20" s="170"/>
      <c r="D20" s="29"/>
      <c r="E20" s="29"/>
    </row>
    <row r="21" spans="1:22" ht="18" customHeight="1">
      <c r="A21" s="166">
        <v>2.2999999999999998</v>
      </c>
      <c r="B21" s="168"/>
      <c r="C21" s="170"/>
      <c r="D21" s="29"/>
      <c r="E21" s="29"/>
    </row>
    <row r="22" spans="1:22" ht="27.75" customHeight="1">
      <c r="A22" s="166">
        <v>2.4</v>
      </c>
      <c r="B22" s="168"/>
      <c r="C22" s="170"/>
      <c r="D22" s="29"/>
      <c r="E22" s="29"/>
    </row>
    <row r="23" spans="1:22" ht="27.75" customHeight="1">
      <c r="A23" s="166">
        <v>2.5</v>
      </c>
      <c r="B23" s="168" t="s">
        <v>144</v>
      </c>
      <c r="C23" s="166" t="s">
        <v>33</v>
      </c>
      <c r="D23" s="29"/>
      <c r="E23" s="29"/>
    </row>
    <row r="24" spans="1:22" ht="27.75" customHeight="1">
      <c r="A24" s="166">
        <v>2.6</v>
      </c>
      <c r="B24" s="168" t="s">
        <v>144</v>
      </c>
      <c r="C24" s="166" t="s">
        <v>46</v>
      </c>
      <c r="D24" s="29"/>
      <c r="E24" s="29"/>
    </row>
    <row r="25" spans="1:22" ht="27.75" customHeight="1">
      <c r="A25" s="166">
        <v>2.7</v>
      </c>
      <c r="B25" s="168" t="s">
        <v>144</v>
      </c>
      <c r="C25" s="166" t="s">
        <v>145</v>
      </c>
      <c r="D25" s="29">
        <v>3.1</v>
      </c>
      <c r="E25" s="29"/>
    </row>
    <row r="26" spans="1:22" ht="27.75" customHeight="1">
      <c r="A26" s="166">
        <v>2.8</v>
      </c>
      <c r="B26" s="168" t="s">
        <v>144</v>
      </c>
      <c r="C26" s="166" t="s">
        <v>146</v>
      </c>
      <c r="D26" s="29"/>
      <c r="E26" s="29"/>
    </row>
    <row r="27" spans="1:22" ht="27" customHeight="1">
      <c r="A27" s="166">
        <v>2.9</v>
      </c>
      <c r="B27" s="167" t="s">
        <v>147</v>
      </c>
      <c r="C27" s="166" t="s">
        <v>148</v>
      </c>
      <c r="D27" s="29"/>
      <c r="E27" s="29"/>
    </row>
    <row r="28" spans="1:22" ht="26.25" customHeight="1">
      <c r="A28" s="172">
        <v>2.1</v>
      </c>
      <c r="B28" s="168" t="s">
        <v>149</v>
      </c>
      <c r="C28" s="166" t="s">
        <v>150</v>
      </c>
      <c r="D28" s="29"/>
      <c r="E28" s="29"/>
    </row>
    <row r="29" spans="1:22" ht="26.25" customHeight="1">
      <c r="A29" s="172">
        <v>2.11</v>
      </c>
      <c r="B29" s="168"/>
      <c r="C29" s="170" t="s">
        <v>151</v>
      </c>
      <c r="D29" s="29"/>
      <c r="E29" s="29"/>
    </row>
    <row r="30" spans="1:22" s="142" customFormat="1" ht="34.5" customHeight="1">
      <c r="A30" s="162">
        <v>2</v>
      </c>
      <c r="B30" s="173" t="s">
        <v>152</v>
      </c>
      <c r="C30" s="162"/>
      <c r="D30" s="164">
        <f>SUM(D31:D33)</f>
        <v>0</v>
      </c>
      <c r="E30" s="165"/>
      <c r="F30" s="30"/>
      <c r="G30" s="30"/>
      <c r="H30" s="30"/>
      <c r="I30" s="30"/>
      <c r="J30" s="30"/>
      <c r="K30" s="30"/>
      <c r="L30" s="30"/>
      <c r="M30" s="30"/>
      <c r="N30" s="30"/>
      <c r="O30" s="30"/>
      <c r="P30" s="30"/>
      <c r="Q30" s="30"/>
      <c r="R30" s="30"/>
      <c r="S30" s="30"/>
      <c r="T30" s="30"/>
      <c r="U30" s="30"/>
      <c r="V30" s="30"/>
    </row>
    <row r="31" spans="1:22" ht="30" customHeight="1">
      <c r="A31" s="166">
        <v>2.1</v>
      </c>
      <c r="B31" s="168"/>
      <c r="C31" s="166" t="s">
        <v>153</v>
      </c>
      <c r="D31" s="29"/>
      <c r="E31" s="29"/>
    </row>
    <row r="32" spans="1:22" ht="21" customHeight="1">
      <c r="A32" s="166">
        <v>2.2000000000000002</v>
      </c>
      <c r="B32" s="168" t="s">
        <v>154</v>
      </c>
      <c r="C32" s="166" t="s">
        <v>155</v>
      </c>
      <c r="D32" s="29"/>
      <c r="E32" s="29"/>
    </row>
    <row r="33" spans="1:22" ht="26.25" customHeight="1">
      <c r="A33" s="166">
        <v>2.2999999999999998</v>
      </c>
      <c r="B33" s="168" t="s">
        <v>154</v>
      </c>
      <c r="C33" s="166" t="s">
        <v>156</v>
      </c>
      <c r="D33" s="29"/>
      <c r="E33" s="174"/>
    </row>
    <row r="34" spans="1:22" s="151" customFormat="1" ht="21.75" customHeight="1">
      <c r="A34" s="56"/>
      <c r="B34" s="175" t="s">
        <v>67</v>
      </c>
      <c r="C34" s="176"/>
      <c r="D34" s="513">
        <f>D8+D30</f>
        <v>3.1</v>
      </c>
      <c r="E34" s="177"/>
      <c r="F34" s="150"/>
      <c r="G34" s="150"/>
      <c r="H34" s="150"/>
      <c r="I34" s="150"/>
      <c r="J34" s="150"/>
      <c r="K34" s="150"/>
      <c r="L34" s="150"/>
      <c r="M34" s="150"/>
      <c r="N34" s="150"/>
      <c r="O34" s="150"/>
      <c r="P34" s="150"/>
      <c r="Q34" s="150"/>
      <c r="R34" s="150"/>
      <c r="S34" s="150"/>
      <c r="T34" s="150"/>
      <c r="U34" s="150"/>
      <c r="V34" s="150"/>
    </row>
    <row r="35" spans="1:22" s="118" customFormat="1" ht="33.75" customHeight="1">
      <c r="A35" s="540" t="s">
        <v>157</v>
      </c>
      <c r="B35" s="541"/>
      <c r="C35" s="541"/>
      <c r="D35" s="185"/>
      <c r="E35" s="185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</row>
    <row r="36" spans="1:22" ht="21" customHeight="1">
      <c r="A36" s="166">
        <v>1.1000000000000001</v>
      </c>
      <c r="B36" s="167" t="s">
        <v>134</v>
      </c>
      <c r="C36" s="166" t="s">
        <v>135</v>
      </c>
      <c r="D36" s="29">
        <v>268.2</v>
      </c>
      <c r="E36" s="29"/>
    </row>
    <row r="37" spans="1:22" ht="21" customHeight="1">
      <c r="A37" s="166">
        <v>1.2</v>
      </c>
      <c r="B37" s="167" t="s">
        <v>136</v>
      </c>
      <c r="C37" s="166" t="s">
        <v>137</v>
      </c>
      <c r="D37" s="29">
        <v>111.1</v>
      </c>
      <c r="E37" s="29"/>
    </row>
    <row r="38" spans="1:22" ht="21" customHeight="1">
      <c r="A38" s="166">
        <v>1.3</v>
      </c>
      <c r="B38" s="167" t="s">
        <v>138</v>
      </c>
      <c r="C38" s="166" t="s">
        <v>139</v>
      </c>
      <c r="D38" s="29">
        <v>50.1</v>
      </c>
      <c r="E38" s="29"/>
    </row>
    <row r="39" spans="1:22" ht="21" customHeight="1">
      <c r="A39" s="166">
        <v>1.4</v>
      </c>
      <c r="B39" s="168" t="s">
        <v>140</v>
      </c>
      <c r="C39" s="169" t="s">
        <v>141</v>
      </c>
      <c r="D39" s="29"/>
      <c r="E39" s="29"/>
    </row>
    <row r="40" spans="1:22" ht="20.25" customHeight="1">
      <c r="A40" s="166">
        <v>1.6</v>
      </c>
      <c r="B40" s="167" t="s">
        <v>176</v>
      </c>
      <c r="C40" s="166" t="s">
        <v>143</v>
      </c>
      <c r="D40" s="29"/>
      <c r="E40" s="29"/>
    </row>
    <row r="41" spans="1:22" ht="33.75" customHeight="1">
      <c r="A41" s="166">
        <v>1.7</v>
      </c>
      <c r="B41" s="168"/>
      <c r="C41" s="166" t="s">
        <v>165</v>
      </c>
      <c r="D41" s="29"/>
      <c r="E41" s="29"/>
    </row>
    <row r="42" spans="1:22" ht="23.25" customHeight="1">
      <c r="A42" s="166">
        <v>1.8</v>
      </c>
      <c r="B42" s="168"/>
      <c r="C42" s="170" t="s">
        <v>203</v>
      </c>
      <c r="D42" s="29"/>
      <c r="E42" s="29"/>
    </row>
    <row r="43" spans="1:22" ht="23.25" customHeight="1">
      <c r="A43" s="166">
        <v>1.9</v>
      </c>
      <c r="B43" s="168"/>
      <c r="C43" s="170"/>
      <c r="D43" s="29"/>
      <c r="E43" s="29"/>
    </row>
    <row r="44" spans="1:22" ht="23.25" customHeight="1">
      <c r="A44" s="171">
        <v>2</v>
      </c>
      <c r="B44" s="168"/>
      <c r="C44" s="170"/>
      <c r="D44" s="29"/>
      <c r="E44" s="29"/>
    </row>
    <row r="45" spans="1:22" ht="23.25" customHeight="1">
      <c r="A45" s="166">
        <v>2.1</v>
      </c>
      <c r="B45" s="168"/>
      <c r="C45" s="170"/>
      <c r="D45" s="29"/>
      <c r="E45" s="29"/>
    </row>
    <row r="46" spans="1:22" ht="21" customHeight="1">
      <c r="A46" s="166">
        <v>2.2000000000000002</v>
      </c>
      <c r="B46" s="168" t="s">
        <v>144</v>
      </c>
      <c r="C46" s="166" t="s">
        <v>33</v>
      </c>
      <c r="D46" s="29"/>
      <c r="E46" s="29"/>
    </row>
    <row r="47" spans="1:22" ht="21" customHeight="1">
      <c r="A47" s="166">
        <v>2.2999999999999998</v>
      </c>
      <c r="B47" s="168" t="s">
        <v>144</v>
      </c>
      <c r="C47" s="166" t="s">
        <v>46</v>
      </c>
      <c r="D47" s="29"/>
      <c r="E47" s="29"/>
    </row>
    <row r="48" spans="1:22" ht="21" customHeight="1">
      <c r="A48" s="166">
        <v>2.4</v>
      </c>
      <c r="B48" s="168" t="s">
        <v>144</v>
      </c>
      <c r="C48" s="166" t="s">
        <v>145</v>
      </c>
      <c r="D48" s="29"/>
      <c r="E48" s="29"/>
    </row>
    <row r="49" spans="1:22" ht="24" customHeight="1">
      <c r="A49" s="166">
        <v>2.5</v>
      </c>
      <c r="B49" s="168" t="s">
        <v>144</v>
      </c>
      <c r="C49" s="166" t="s">
        <v>146</v>
      </c>
      <c r="D49" s="29">
        <v>3.3</v>
      </c>
      <c r="E49" s="29"/>
    </row>
    <row r="50" spans="1:22" ht="24" customHeight="1">
      <c r="A50" s="166">
        <v>2.6</v>
      </c>
      <c r="B50" s="167" t="s">
        <v>147</v>
      </c>
      <c r="C50" s="166" t="s">
        <v>148</v>
      </c>
      <c r="D50" s="29"/>
      <c r="E50" s="29"/>
    </row>
    <row r="51" spans="1:22" ht="24" customHeight="1">
      <c r="A51" s="166">
        <v>2.7</v>
      </c>
      <c r="B51" s="168" t="s">
        <v>149</v>
      </c>
      <c r="C51" s="166" t="s">
        <v>150</v>
      </c>
      <c r="D51" s="29"/>
      <c r="E51" s="29"/>
    </row>
    <row r="52" spans="1:22" ht="24" customHeight="1">
      <c r="A52" s="166">
        <v>2.8</v>
      </c>
      <c r="B52" s="168"/>
      <c r="C52" s="170" t="s">
        <v>151</v>
      </c>
      <c r="D52" s="29">
        <v>0.5</v>
      </c>
      <c r="E52" s="29"/>
    </row>
    <row r="53" spans="1:22" ht="33" customHeight="1">
      <c r="A53" s="166"/>
      <c r="B53" s="163" t="s">
        <v>158</v>
      </c>
      <c r="C53" s="28"/>
      <c r="D53" s="164">
        <f>SUM(D54:D57)</f>
        <v>130</v>
      </c>
      <c r="E53" s="29"/>
    </row>
    <row r="54" spans="1:22" ht="33" customHeight="1">
      <c r="A54" s="166">
        <v>1.1000000000000001</v>
      </c>
      <c r="B54" s="204"/>
      <c r="C54" s="205" t="s">
        <v>163</v>
      </c>
      <c r="D54" s="171"/>
      <c r="E54" s="29"/>
      <c r="F54" s="134"/>
    </row>
    <row r="55" spans="1:22" ht="30" customHeight="1">
      <c r="A55" s="166">
        <v>1.2</v>
      </c>
      <c r="B55" s="178"/>
      <c r="C55" s="166" t="s">
        <v>153</v>
      </c>
      <c r="D55" s="29"/>
      <c r="E55" s="166"/>
    </row>
    <row r="56" spans="1:22" ht="24.75" customHeight="1">
      <c r="A56" s="166">
        <v>1.3</v>
      </c>
      <c r="B56" s="168" t="s">
        <v>149</v>
      </c>
      <c r="C56" s="166" t="s">
        <v>155</v>
      </c>
      <c r="D56" s="29">
        <v>130</v>
      </c>
      <c r="E56" s="29"/>
    </row>
    <row r="57" spans="1:22" ht="24.75" customHeight="1">
      <c r="A57" s="166">
        <v>1.4</v>
      </c>
      <c r="B57" s="168" t="s">
        <v>149</v>
      </c>
      <c r="C57" s="166" t="s">
        <v>156</v>
      </c>
      <c r="D57" s="29"/>
      <c r="E57" s="29"/>
    </row>
    <row r="58" spans="1:22" s="151" customFormat="1" ht="29.25" customHeight="1">
      <c r="A58" s="179"/>
      <c r="B58" s="175" t="s">
        <v>67</v>
      </c>
      <c r="C58" s="180"/>
      <c r="D58" s="512">
        <f>SUM(D36:D53)</f>
        <v>563.20000000000005</v>
      </c>
      <c r="E58" s="182"/>
      <c r="F58" s="257">
        <f>+D58-D54-D56</f>
        <v>433.20000000000005</v>
      </c>
      <c r="G58" s="150"/>
      <c r="H58" s="150"/>
      <c r="I58" s="150"/>
      <c r="J58" s="150"/>
      <c r="K58" s="150"/>
      <c r="L58" s="150"/>
      <c r="M58" s="150"/>
      <c r="N58" s="150"/>
      <c r="O58" s="150"/>
      <c r="P58" s="150"/>
      <c r="Q58" s="150"/>
      <c r="R58" s="150"/>
      <c r="S58" s="150"/>
      <c r="T58" s="150"/>
      <c r="U58" s="150"/>
      <c r="V58" s="150"/>
    </row>
    <row r="59" spans="1:22" ht="10.5" customHeight="1"/>
    <row r="60" spans="1:22" ht="39" customHeight="1">
      <c r="C60" s="183" t="s">
        <v>159</v>
      </c>
    </row>
    <row r="61" spans="1:22" ht="52.15" customHeight="1">
      <c r="A61" s="184">
        <v>1</v>
      </c>
      <c r="B61" s="185" t="s">
        <v>255</v>
      </c>
      <c r="C61" s="181">
        <f>+'Dramakan hosqer'!F12</f>
        <v>1707.4000000000087</v>
      </c>
      <c r="D61" s="542" t="s">
        <v>160</v>
      </c>
      <c r="E61" s="543"/>
    </row>
    <row r="62" spans="1:22" ht="36.75" customHeight="1"/>
    <row r="63" spans="1:22" s="142" customFormat="1" ht="25.5" customHeight="1">
      <c r="A63" s="186"/>
      <c r="B63" s="150" t="s">
        <v>2</v>
      </c>
      <c r="C63" s="187"/>
      <c r="D63" s="544" t="str">
        <f>+'Ekamut-caxs'!D69</f>
        <v>Հայկ Խաչատրյան</v>
      </c>
      <c r="E63" s="544"/>
      <c r="F63" s="30"/>
      <c r="G63" s="30"/>
      <c r="H63" s="30"/>
      <c r="I63" s="30"/>
      <c r="J63" s="30"/>
      <c r="K63" s="30"/>
      <c r="L63" s="30"/>
      <c r="M63" s="30"/>
      <c r="N63" s="30"/>
      <c r="O63" s="30"/>
      <c r="P63" s="30"/>
      <c r="Q63" s="30"/>
      <c r="R63" s="30"/>
      <c r="S63" s="30"/>
      <c r="T63" s="30"/>
      <c r="U63" s="30"/>
      <c r="V63" s="30"/>
    </row>
    <row r="64" spans="1:22" s="142" customFormat="1" ht="12.75" customHeight="1">
      <c r="A64" s="186"/>
      <c r="C64" s="188"/>
      <c r="D64" s="539" t="s">
        <v>90</v>
      </c>
      <c r="E64" s="539"/>
      <c r="F64" s="30"/>
      <c r="G64" s="30"/>
      <c r="H64" s="30"/>
      <c r="I64" s="30"/>
      <c r="J64" s="30"/>
      <c r="K64" s="30"/>
      <c r="L64" s="30"/>
      <c r="M64" s="30"/>
      <c r="N64" s="30"/>
      <c r="O64" s="30"/>
      <c r="P64" s="30"/>
      <c r="Q64" s="30"/>
      <c r="R64" s="30"/>
      <c r="S64" s="30"/>
      <c r="T64" s="30"/>
      <c r="U64" s="30"/>
      <c r="V64" s="30"/>
    </row>
    <row r="65" spans="1:22" s="142" customFormat="1" ht="22.5" customHeight="1">
      <c r="A65" s="186"/>
      <c r="B65" s="150" t="s">
        <v>6</v>
      </c>
      <c r="C65" s="187"/>
      <c r="D65" s="544" t="str">
        <f>+'Ekamut-caxs'!D71</f>
        <v>Լիլիթ Նարեկացյան</v>
      </c>
      <c r="E65" s="544"/>
      <c r="F65" s="30"/>
      <c r="G65" s="30"/>
      <c r="H65" s="30"/>
      <c r="I65" s="30"/>
      <c r="J65" s="30"/>
      <c r="K65" s="30"/>
      <c r="L65" s="30"/>
      <c r="M65" s="30"/>
      <c r="N65" s="30"/>
      <c r="O65" s="30"/>
      <c r="P65" s="30"/>
      <c r="Q65" s="30"/>
      <c r="R65" s="30"/>
      <c r="S65" s="30"/>
      <c r="T65" s="30"/>
      <c r="U65" s="30"/>
      <c r="V65" s="30"/>
    </row>
    <row r="66" spans="1:22" s="142" customFormat="1" ht="13.5" customHeight="1">
      <c r="A66" s="186"/>
      <c r="B66" s="189"/>
      <c r="C66" s="186" t="s">
        <v>1</v>
      </c>
      <c r="D66" s="539" t="s">
        <v>90</v>
      </c>
      <c r="E66" s="539"/>
      <c r="F66" s="30"/>
      <c r="G66" s="30"/>
      <c r="H66" s="30"/>
      <c r="I66" s="30"/>
      <c r="J66" s="30"/>
      <c r="K66" s="30"/>
      <c r="L66" s="30"/>
      <c r="M66" s="30"/>
      <c r="N66" s="30"/>
      <c r="O66" s="30"/>
      <c r="P66" s="30"/>
      <c r="Q66" s="30"/>
      <c r="R66" s="30"/>
      <c r="S66" s="30"/>
      <c r="T66" s="30"/>
      <c r="U66" s="30"/>
      <c r="V66" s="30"/>
    </row>
    <row r="68" spans="1:22" ht="27" customHeight="1"/>
    <row r="72" spans="1:22" ht="33" customHeight="1"/>
    <row r="74" spans="1:22" s="190" customFormat="1" ht="36" customHeight="1">
      <c r="F74" s="191"/>
      <c r="G74" s="191"/>
      <c r="H74" s="191"/>
      <c r="I74" s="191"/>
      <c r="J74" s="191"/>
      <c r="K74" s="191"/>
      <c r="L74" s="191"/>
      <c r="M74" s="191"/>
      <c r="N74" s="191"/>
      <c r="O74" s="191"/>
      <c r="P74" s="191"/>
      <c r="Q74" s="191"/>
      <c r="R74" s="191"/>
      <c r="S74" s="191"/>
      <c r="T74" s="191"/>
      <c r="U74" s="191"/>
      <c r="V74" s="191"/>
    </row>
    <row r="75" spans="1:22" ht="24" customHeight="1"/>
    <row r="76" spans="1:22" ht="0.75" hidden="1" customHeight="1"/>
    <row r="77" spans="1:22" s="142" customFormat="1" ht="28.5" customHeight="1">
      <c r="F77" s="30"/>
      <c r="G77" s="30"/>
      <c r="H77" s="30"/>
      <c r="I77" s="30"/>
      <c r="J77" s="30"/>
      <c r="K77" s="30"/>
      <c r="L77" s="30"/>
      <c r="M77" s="30"/>
      <c r="N77" s="30"/>
      <c r="O77" s="30"/>
      <c r="P77" s="30"/>
      <c r="Q77" s="30"/>
      <c r="R77" s="30"/>
      <c r="S77" s="30"/>
      <c r="T77" s="30"/>
      <c r="U77" s="30"/>
      <c r="V77" s="30"/>
    </row>
    <row r="81" spans="1:5" s="17" customFormat="1">
      <c r="A81" s="117"/>
      <c r="B81" s="1"/>
      <c r="C81" s="1"/>
      <c r="D81" s="1"/>
      <c r="E81" s="1"/>
    </row>
    <row r="82" spans="1:5" s="17" customFormat="1" ht="24" customHeight="1">
      <c r="A82" s="117"/>
      <c r="B82" s="1"/>
      <c r="C82" s="1"/>
      <c r="D82" s="1"/>
      <c r="E82" s="1"/>
    </row>
    <row r="83" spans="1:5" s="17" customFormat="1">
      <c r="A83" s="117"/>
      <c r="B83" s="1"/>
      <c r="C83" s="1"/>
      <c r="D83" s="1"/>
      <c r="E83" s="1"/>
    </row>
    <row r="84" spans="1:5" s="17" customFormat="1" ht="24.75" customHeight="1">
      <c r="A84" s="117"/>
      <c r="B84" s="1"/>
      <c r="C84" s="1"/>
      <c r="D84" s="1"/>
      <c r="E84" s="1"/>
    </row>
  </sheetData>
  <sheetProtection algorithmName="SHA-512" hashValue="jB4SuSE3es7opuoI3AkauDR3bYMREIG2EkKYeoW5lAb9yze1ey7zdaZh1JTaiLBsIms3rLhmZwoc4uAkK6vKpw==" saltValue="776rGs2wfYRTfI6s+krcrg==" spinCount="100000" sheet="1" objects="1" scenarios="1"/>
  <mergeCells count="11">
    <mergeCell ref="A1:E1"/>
    <mergeCell ref="A2:E2"/>
    <mergeCell ref="A3:E3"/>
    <mergeCell ref="A4:E4"/>
    <mergeCell ref="A7:C7"/>
    <mergeCell ref="D66:E66"/>
    <mergeCell ref="A35:C35"/>
    <mergeCell ref="D61:E61"/>
    <mergeCell ref="D63:E63"/>
    <mergeCell ref="D64:E64"/>
    <mergeCell ref="D65:E65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23"/>
  <sheetViews>
    <sheetView view="pageBreakPreview" topLeftCell="A7" zoomScaleSheetLayoutView="100" workbookViewId="0">
      <selection activeCell="C40" sqref="C40"/>
    </sheetView>
  </sheetViews>
  <sheetFormatPr defaultRowHeight="13.5"/>
  <cols>
    <col min="1" max="1" width="4.5703125" style="1" customWidth="1"/>
    <col min="2" max="2" width="22.28515625" style="1" customWidth="1"/>
    <col min="3" max="4" width="14.85546875" style="1" customWidth="1"/>
    <col min="5" max="5" width="17.140625" style="1" customWidth="1"/>
    <col min="6" max="6" width="13.42578125" style="1" customWidth="1"/>
    <col min="7" max="7" width="11.7109375" style="1" customWidth="1"/>
    <col min="8" max="8" width="12.28515625" style="1" customWidth="1"/>
    <col min="9" max="9" width="15.7109375" style="1" customWidth="1"/>
    <col min="10" max="11" width="9.85546875" style="1" customWidth="1"/>
    <col min="12" max="12" width="8.140625" style="1" customWidth="1"/>
    <col min="13" max="13" width="18.42578125" style="1" customWidth="1"/>
    <col min="14" max="14" width="13" style="1" customWidth="1"/>
    <col min="15" max="259" width="9.140625" style="1"/>
    <col min="260" max="260" width="4.5703125" style="1" customWidth="1"/>
    <col min="261" max="261" width="20.5703125" style="1" customWidth="1"/>
    <col min="262" max="262" width="14.42578125" style="1" customWidth="1"/>
    <col min="263" max="263" width="16.5703125" style="1" customWidth="1"/>
    <col min="264" max="264" width="12.42578125" style="1" customWidth="1"/>
    <col min="265" max="265" width="13.7109375" style="1" customWidth="1"/>
    <col min="266" max="266" width="14.7109375" style="1" customWidth="1"/>
    <col min="267" max="267" width="13.42578125" style="1" customWidth="1"/>
    <col min="268" max="268" width="16.5703125" style="1" customWidth="1"/>
    <col min="269" max="515" width="9.140625" style="1"/>
    <col min="516" max="516" width="4.5703125" style="1" customWidth="1"/>
    <col min="517" max="517" width="20.5703125" style="1" customWidth="1"/>
    <col min="518" max="518" width="14.42578125" style="1" customWidth="1"/>
    <col min="519" max="519" width="16.5703125" style="1" customWidth="1"/>
    <col min="520" max="520" width="12.42578125" style="1" customWidth="1"/>
    <col min="521" max="521" width="13.7109375" style="1" customWidth="1"/>
    <col min="522" max="522" width="14.7109375" style="1" customWidth="1"/>
    <col min="523" max="523" width="13.42578125" style="1" customWidth="1"/>
    <col min="524" max="524" width="16.5703125" style="1" customWidth="1"/>
    <col min="525" max="771" width="9.140625" style="1"/>
    <col min="772" max="772" width="4.5703125" style="1" customWidth="1"/>
    <col min="773" max="773" width="20.5703125" style="1" customWidth="1"/>
    <col min="774" max="774" width="14.42578125" style="1" customWidth="1"/>
    <col min="775" max="775" width="16.5703125" style="1" customWidth="1"/>
    <col min="776" max="776" width="12.42578125" style="1" customWidth="1"/>
    <col min="777" max="777" width="13.7109375" style="1" customWidth="1"/>
    <col min="778" max="778" width="14.7109375" style="1" customWidth="1"/>
    <col min="779" max="779" width="13.42578125" style="1" customWidth="1"/>
    <col min="780" max="780" width="16.5703125" style="1" customWidth="1"/>
    <col min="781" max="1027" width="9.140625" style="1"/>
    <col min="1028" max="1028" width="4.5703125" style="1" customWidth="1"/>
    <col min="1029" max="1029" width="20.5703125" style="1" customWidth="1"/>
    <col min="1030" max="1030" width="14.42578125" style="1" customWidth="1"/>
    <col min="1031" max="1031" width="16.5703125" style="1" customWidth="1"/>
    <col min="1032" max="1032" width="12.42578125" style="1" customWidth="1"/>
    <col min="1033" max="1033" width="13.7109375" style="1" customWidth="1"/>
    <col min="1034" max="1034" width="14.7109375" style="1" customWidth="1"/>
    <col min="1035" max="1035" width="13.42578125" style="1" customWidth="1"/>
    <col min="1036" max="1036" width="16.5703125" style="1" customWidth="1"/>
    <col min="1037" max="1283" width="9.140625" style="1"/>
    <col min="1284" max="1284" width="4.5703125" style="1" customWidth="1"/>
    <col min="1285" max="1285" width="20.5703125" style="1" customWidth="1"/>
    <col min="1286" max="1286" width="14.42578125" style="1" customWidth="1"/>
    <col min="1287" max="1287" width="16.5703125" style="1" customWidth="1"/>
    <col min="1288" max="1288" width="12.42578125" style="1" customWidth="1"/>
    <col min="1289" max="1289" width="13.7109375" style="1" customWidth="1"/>
    <col min="1290" max="1290" width="14.7109375" style="1" customWidth="1"/>
    <col min="1291" max="1291" width="13.42578125" style="1" customWidth="1"/>
    <col min="1292" max="1292" width="16.5703125" style="1" customWidth="1"/>
    <col min="1293" max="1539" width="9.140625" style="1"/>
    <col min="1540" max="1540" width="4.5703125" style="1" customWidth="1"/>
    <col min="1541" max="1541" width="20.5703125" style="1" customWidth="1"/>
    <col min="1542" max="1542" width="14.42578125" style="1" customWidth="1"/>
    <col min="1543" max="1543" width="16.5703125" style="1" customWidth="1"/>
    <col min="1544" max="1544" width="12.42578125" style="1" customWidth="1"/>
    <col min="1545" max="1545" width="13.7109375" style="1" customWidth="1"/>
    <col min="1546" max="1546" width="14.7109375" style="1" customWidth="1"/>
    <col min="1547" max="1547" width="13.42578125" style="1" customWidth="1"/>
    <col min="1548" max="1548" width="16.5703125" style="1" customWidth="1"/>
    <col min="1549" max="1795" width="9.140625" style="1"/>
    <col min="1796" max="1796" width="4.5703125" style="1" customWidth="1"/>
    <col min="1797" max="1797" width="20.5703125" style="1" customWidth="1"/>
    <col min="1798" max="1798" width="14.42578125" style="1" customWidth="1"/>
    <col min="1799" max="1799" width="16.5703125" style="1" customWidth="1"/>
    <col min="1800" max="1800" width="12.42578125" style="1" customWidth="1"/>
    <col min="1801" max="1801" width="13.7109375" style="1" customWidth="1"/>
    <col min="1802" max="1802" width="14.7109375" style="1" customWidth="1"/>
    <col min="1803" max="1803" width="13.42578125" style="1" customWidth="1"/>
    <col min="1804" max="1804" width="16.5703125" style="1" customWidth="1"/>
    <col min="1805" max="2051" width="9.140625" style="1"/>
    <col min="2052" max="2052" width="4.5703125" style="1" customWidth="1"/>
    <col min="2053" max="2053" width="20.5703125" style="1" customWidth="1"/>
    <col min="2054" max="2054" width="14.42578125" style="1" customWidth="1"/>
    <col min="2055" max="2055" width="16.5703125" style="1" customWidth="1"/>
    <col min="2056" max="2056" width="12.42578125" style="1" customWidth="1"/>
    <col min="2057" max="2057" width="13.7109375" style="1" customWidth="1"/>
    <col min="2058" max="2058" width="14.7109375" style="1" customWidth="1"/>
    <col min="2059" max="2059" width="13.42578125" style="1" customWidth="1"/>
    <col min="2060" max="2060" width="16.5703125" style="1" customWidth="1"/>
    <col min="2061" max="2307" width="9.140625" style="1"/>
    <col min="2308" max="2308" width="4.5703125" style="1" customWidth="1"/>
    <col min="2309" max="2309" width="20.5703125" style="1" customWidth="1"/>
    <col min="2310" max="2310" width="14.42578125" style="1" customWidth="1"/>
    <col min="2311" max="2311" width="16.5703125" style="1" customWidth="1"/>
    <col min="2312" max="2312" width="12.42578125" style="1" customWidth="1"/>
    <col min="2313" max="2313" width="13.7109375" style="1" customWidth="1"/>
    <col min="2314" max="2314" width="14.7109375" style="1" customWidth="1"/>
    <col min="2315" max="2315" width="13.42578125" style="1" customWidth="1"/>
    <col min="2316" max="2316" width="16.5703125" style="1" customWidth="1"/>
    <col min="2317" max="2563" width="9.140625" style="1"/>
    <col min="2564" max="2564" width="4.5703125" style="1" customWidth="1"/>
    <col min="2565" max="2565" width="20.5703125" style="1" customWidth="1"/>
    <col min="2566" max="2566" width="14.42578125" style="1" customWidth="1"/>
    <col min="2567" max="2567" width="16.5703125" style="1" customWidth="1"/>
    <col min="2568" max="2568" width="12.42578125" style="1" customWidth="1"/>
    <col min="2569" max="2569" width="13.7109375" style="1" customWidth="1"/>
    <col min="2570" max="2570" width="14.7109375" style="1" customWidth="1"/>
    <col min="2571" max="2571" width="13.42578125" style="1" customWidth="1"/>
    <col min="2572" max="2572" width="16.5703125" style="1" customWidth="1"/>
    <col min="2573" max="2819" width="9.140625" style="1"/>
    <col min="2820" max="2820" width="4.5703125" style="1" customWidth="1"/>
    <col min="2821" max="2821" width="20.5703125" style="1" customWidth="1"/>
    <col min="2822" max="2822" width="14.42578125" style="1" customWidth="1"/>
    <col min="2823" max="2823" width="16.5703125" style="1" customWidth="1"/>
    <col min="2824" max="2824" width="12.42578125" style="1" customWidth="1"/>
    <col min="2825" max="2825" width="13.7109375" style="1" customWidth="1"/>
    <col min="2826" max="2826" width="14.7109375" style="1" customWidth="1"/>
    <col min="2827" max="2827" width="13.42578125" style="1" customWidth="1"/>
    <col min="2828" max="2828" width="16.5703125" style="1" customWidth="1"/>
    <col min="2829" max="3075" width="9.140625" style="1"/>
    <col min="3076" max="3076" width="4.5703125" style="1" customWidth="1"/>
    <col min="3077" max="3077" width="20.5703125" style="1" customWidth="1"/>
    <col min="3078" max="3078" width="14.42578125" style="1" customWidth="1"/>
    <col min="3079" max="3079" width="16.5703125" style="1" customWidth="1"/>
    <col min="3080" max="3080" width="12.42578125" style="1" customWidth="1"/>
    <col min="3081" max="3081" width="13.7109375" style="1" customWidth="1"/>
    <col min="3082" max="3082" width="14.7109375" style="1" customWidth="1"/>
    <col min="3083" max="3083" width="13.42578125" style="1" customWidth="1"/>
    <col min="3084" max="3084" width="16.5703125" style="1" customWidth="1"/>
    <col min="3085" max="3331" width="9.140625" style="1"/>
    <col min="3332" max="3332" width="4.5703125" style="1" customWidth="1"/>
    <col min="3333" max="3333" width="20.5703125" style="1" customWidth="1"/>
    <col min="3334" max="3334" width="14.42578125" style="1" customWidth="1"/>
    <col min="3335" max="3335" width="16.5703125" style="1" customWidth="1"/>
    <col min="3336" max="3336" width="12.42578125" style="1" customWidth="1"/>
    <col min="3337" max="3337" width="13.7109375" style="1" customWidth="1"/>
    <col min="3338" max="3338" width="14.7109375" style="1" customWidth="1"/>
    <col min="3339" max="3339" width="13.42578125" style="1" customWidth="1"/>
    <col min="3340" max="3340" width="16.5703125" style="1" customWidth="1"/>
    <col min="3341" max="3587" width="9.140625" style="1"/>
    <col min="3588" max="3588" width="4.5703125" style="1" customWidth="1"/>
    <col min="3589" max="3589" width="20.5703125" style="1" customWidth="1"/>
    <col min="3590" max="3590" width="14.42578125" style="1" customWidth="1"/>
    <col min="3591" max="3591" width="16.5703125" style="1" customWidth="1"/>
    <col min="3592" max="3592" width="12.42578125" style="1" customWidth="1"/>
    <col min="3593" max="3593" width="13.7109375" style="1" customWidth="1"/>
    <col min="3594" max="3594" width="14.7109375" style="1" customWidth="1"/>
    <col min="3595" max="3595" width="13.42578125" style="1" customWidth="1"/>
    <col min="3596" max="3596" width="16.5703125" style="1" customWidth="1"/>
    <col min="3597" max="3843" width="9.140625" style="1"/>
    <col min="3844" max="3844" width="4.5703125" style="1" customWidth="1"/>
    <col min="3845" max="3845" width="20.5703125" style="1" customWidth="1"/>
    <col min="3846" max="3846" width="14.42578125" style="1" customWidth="1"/>
    <col min="3847" max="3847" width="16.5703125" style="1" customWidth="1"/>
    <col min="3848" max="3848" width="12.42578125" style="1" customWidth="1"/>
    <col min="3849" max="3849" width="13.7109375" style="1" customWidth="1"/>
    <col min="3850" max="3850" width="14.7109375" style="1" customWidth="1"/>
    <col min="3851" max="3851" width="13.42578125" style="1" customWidth="1"/>
    <col min="3852" max="3852" width="16.5703125" style="1" customWidth="1"/>
    <col min="3853" max="4099" width="9.140625" style="1"/>
    <col min="4100" max="4100" width="4.5703125" style="1" customWidth="1"/>
    <col min="4101" max="4101" width="20.5703125" style="1" customWidth="1"/>
    <col min="4102" max="4102" width="14.42578125" style="1" customWidth="1"/>
    <col min="4103" max="4103" width="16.5703125" style="1" customWidth="1"/>
    <col min="4104" max="4104" width="12.42578125" style="1" customWidth="1"/>
    <col min="4105" max="4105" width="13.7109375" style="1" customWidth="1"/>
    <col min="4106" max="4106" width="14.7109375" style="1" customWidth="1"/>
    <col min="4107" max="4107" width="13.42578125" style="1" customWidth="1"/>
    <col min="4108" max="4108" width="16.5703125" style="1" customWidth="1"/>
    <col min="4109" max="4355" width="9.140625" style="1"/>
    <col min="4356" max="4356" width="4.5703125" style="1" customWidth="1"/>
    <col min="4357" max="4357" width="20.5703125" style="1" customWidth="1"/>
    <col min="4358" max="4358" width="14.42578125" style="1" customWidth="1"/>
    <col min="4359" max="4359" width="16.5703125" style="1" customWidth="1"/>
    <col min="4360" max="4360" width="12.42578125" style="1" customWidth="1"/>
    <col min="4361" max="4361" width="13.7109375" style="1" customWidth="1"/>
    <col min="4362" max="4362" width="14.7109375" style="1" customWidth="1"/>
    <col min="4363" max="4363" width="13.42578125" style="1" customWidth="1"/>
    <col min="4364" max="4364" width="16.5703125" style="1" customWidth="1"/>
    <col min="4365" max="4611" width="9.140625" style="1"/>
    <col min="4612" max="4612" width="4.5703125" style="1" customWidth="1"/>
    <col min="4613" max="4613" width="20.5703125" style="1" customWidth="1"/>
    <col min="4614" max="4614" width="14.42578125" style="1" customWidth="1"/>
    <col min="4615" max="4615" width="16.5703125" style="1" customWidth="1"/>
    <col min="4616" max="4616" width="12.42578125" style="1" customWidth="1"/>
    <col min="4617" max="4617" width="13.7109375" style="1" customWidth="1"/>
    <col min="4618" max="4618" width="14.7109375" style="1" customWidth="1"/>
    <col min="4619" max="4619" width="13.42578125" style="1" customWidth="1"/>
    <col min="4620" max="4620" width="16.5703125" style="1" customWidth="1"/>
    <col min="4621" max="4867" width="9.140625" style="1"/>
    <col min="4868" max="4868" width="4.5703125" style="1" customWidth="1"/>
    <col min="4869" max="4869" width="20.5703125" style="1" customWidth="1"/>
    <col min="4870" max="4870" width="14.42578125" style="1" customWidth="1"/>
    <col min="4871" max="4871" width="16.5703125" style="1" customWidth="1"/>
    <col min="4872" max="4872" width="12.42578125" style="1" customWidth="1"/>
    <col min="4873" max="4873" width="13.7109375" style="1" customWidth="1"/>
    <col min="4874" max="4874" width="14.7109375" style="1" customWidth="1"/>
    <col min="4875" max="4875" width="13.42578125" style="1" customWidth="1"/>
    <col min="4876" max="4876" width="16.5703125" style="1" customWidth="1"/>
    <col min="4877" max="5123" width="9.140625" style="1"/>
    <col min="5124" max="5124" width="4.5703125" style="1" customWidth="1"/>
    <col min="5125" max="5125" width="20.5703125" style="1" customWidth="1"/>
    <col min="5126" max="5126" width="14.42578125" style="1" customWidth="1"/>
    <col min="5127" max="5127" width="16.5703125" style="1" customWidth="1"/>
    <col min="5128" max="5128" width="12.42578125" style="1" customWidth="1"/>
    <col min="5129" max="5129" width="13.7109375" style="1" customWidth="1"/>
    <col min="5130" max="5130" width="14.7109375" style="1" customWidth="1"/>
    <col min="5131" max="5131" width="13.42578125" style="1" customWidth="1"/>
    <col min="5132" max="5132" width="16.5703125" style="1" customWidth="1"/>
    <col min="5133" max="5379" width="9.140625" style="1"/>
    <col min="5380" max="5380" width="4.5703125" style="1" customWidth="1"/>
    <col min="5381" max="5381" width="20.5703125" style="1" customWidth="1"/>
    <col min="5382" max="5382" width="14.42578125" style="1" customWidth="1"/>
    <col min="5383" max="5383" width="16.5703125" style="1" customWidth="1"/>
    <col min="5384" max="5384" width="12.42578125" style="1" customWidth="1"/>
    <col min="5385" max="5385" width="13.7109375" style="1" customWidth="1"/>
    <col min="5386" max="5386" width="14.7109375" style="1" customWidth="1"/>
    <col min="5387" max="5387" width="13.42578125" style="1" customWidth="1"/>
    <col min="5388" max="5388" width="16.5703125" style="1" customWidth="1"/>
    <col min="5389" max="5635" width="9.140625" style="1"/>
    <col min="5636" max="5636" width="4.5703125" style="1" customWidth="1"/>
    <col min="5637" max="5637" width="20.5703125" style="1" customWidth="1"/>
    <col min="5638" max="5638" width="14.42578125" style="1" customWidth="1"/>
    <col min="5639" max="5639" width="16.5703125" style="1" customWidth="1"/>
    <col min="5640" max="5640" width="12.42578125" style="1" customWidth="1"/>
    <col min="5641" max="5641" width="13.7109375" style="1" customWidth="1"/>
    <col min="5642" max="5642" width="14.7109375" style="1" customWidth="1"/>
    <col min="5643" max="5643" width="13.42578125" style="1" customWidth="1"/>
    <col min="5644" max="5644" width="16.5703125" style="1" customWidth="1"/>
    <col min="5645" max="5891" width="9.140625" style="1"/>
    <col min="5892" max="5892" width="4.5703125" style="1" customWidth="1"/>
    <col min="5893" max="5893" width="20.5703125" style="1" customWidth="1"/>
    <col min="5894" max="5894" width="14.42578125" style="1" customWidth="1"/>
    <col min="5895" max="5895" width="16.5703125" style="1" customWidth="1"/>
    <col min="5896" max="5896" width="12.42578125" style="1" customWidth="1"/>
    <col min="5897" max="5897" width="13.7109375" style="1" customWidth="1"/>
    <col min="5898" max="5898" width="14.7109375" style="1" customWidth="1"/>
    <col min="5899" max="5899" width="13.42578125" style="1" customWidth="1"/>
    <col min="5900" max="5900" width="16.5703125" style="1" customWidth="1"/>
    <col min="5901" max="6147" width="9.140625" style="1"/>
    <col min="6148" max="6148" width="4.5703125" style="1" customWidth="1"/>
    <col min="6149" max="6149" width="20.5703125" style="1" customWidth="1"/>
    <col min="6150" max="6150" width="14.42578125" style="1" customWidth="1"/>
    <col min="6151" max="6151" width="16.5703125" style="1" customWidth="1"/>
    <col min="6152" max="6152" width="12.42578125" style="1" customWidth="1"/>
    <col min="6153" max="6153" width="13.7109375" style="1" customWidth="1"/>
    <col min="6154" max="6154" width="14.7109375" style="1" customWidth="1"/>
    <col min="6155" max="6155" width="13.42578125" style="1" customWidth="1"/>
    <col min="6156" max="6156" width="16.5703125" style="1" customWidth="1"/>
    <col min="6157" max="6403" width="9.140625" style="1"/>
    <col min="6404" max="6404" width="4.5703125" style="1" customWidth="1"/>
    <col min="6405" max="6405" width="20.5703125" style="1" customWidth="1"/>
    <col min="6406" max="6406" width="14.42578125" style="1" customWidth="1"/>
    <col min="6407" max="6407" width="16.5703125" style="1" customWidth="1"/>
    <col min="6408" max="6408" width="12.42578125" style="1" customWidth="1"/>
    <col min="6409" max="6409" width="13.7109375" style="1" customWidth="1"/>
    <col min="6410" max="6410" width="14.7109375" style="1" customWidth="1"/>
    <col min="6411" max="6411" width="13.42578125" style="1" customWidth="1"/>
    <col min="6412" max="6412" width="16.5703125" style="1" customWidth="1"/>
    <col min="6413" max="6659" width="9.140625" style="1"/>
    <col min="6660" max="6660" width="4.5703125" style="1" customWidth="1"/>
    <col min="6661" max="6661" width="20.5703125" style="1" customWidth="1"/>
    <col min="6662" max="6662" width="14.42578125" style="1" customWidth="1"/>
    <col min="6663" max="6663" width="16.5703125" style="1" customWidth="1"/>
    <col min="6664" max="6664" width="12.42578125" style="1" customWidth="1"/>
    <col min="6665" max="6665" width="13.7109375" style="1" customWidth="1"/>
    <col min="6666" max="6666" width="14.7109375" style="1" customWidth="1"/>
    <col min="6667" max="6667" width="13.42578125" style="1" customWidth="1"/>
    <col min="6668" max="6668" width="16.5703125" style="1" customWidth="1"/>
    <col min="6669" max="6915" width="9.140625" style="1"/>
    <col min="6916" max="6916" width="4.5703125" style="1" customWidth="1"/>
    <col min="6917" max="6917" width="20.5703125" style="1" customWidth="1"/>
    <col min="6918" max="6918" width="14.42578125" style="1" customWidth="1"/>
    <col min="6919" max="6919" width="16.5703125" style="1" customWidth="1"/>
    <col min="6920" max="6920" width="12.42578125" style="1" customWidth="1"/>
    <col min="6921" max="6921" width="13.7109375" style="1" customWidth="1"/>
    <col min="6922" max="6922" width="14.7109375" style="1" customWidth="1"/>
    <col min="6923" max="6923" width="13.42578125" style="1" customWidth="1"/>
    <col min="6924" max="6924" width="16.5703125" style="1" customWidth="1"/>
    <col min="6925" max="7171" width="9.140625" style="1"/>
    <col min="7172" max="7172" width="4.5703125" style="1" customWidth="1"/>
    <col min="7173" max="7173" width="20.5703125" style="1" customWidth="1"/>
    <col min="7174" max="7174" width="14.42578125" style="1" customWidth="1"/>
    <col min="7175" max="7175" width="16.5703125" style="1" customWidth="1"/>
    <col min="7176" max="7176" width="12.42578125" style="1" customWidth="1"/>
    <col min="7177" max="7177" width="13.7109375" style="1" customWidth="1"/>
    <col min="7178" max="7178" width="14.7109375" style="1" customWidth="1"/>
    <col min="7179" max="7179" width="13.42578125" style="1" customWidth="1"/>
    <col min="7180" max="7180" width="16.5703125" style="1" customWidth="1"/>
    <col min="7181" max="7427" width="9.140625" style="1"/>
    <col min="7428" max="7428" width="4.5703125" style="1" customWidth="1"/>
    <col min="7429" max="7429" width="20.5703125" style="1" customWidth="1"/>
    <col min="7430" max="7430" width="14.42578125" style="1" customWidth="1"/>
    <col min="7431" max="7431" width="16.5703125" style="1" customWidth="1"/>
    <col min="7432" max="7432" width="12.42578125" style="1" customWidth="1"/>
    <col min="7433" max="7433" width="13.7109375" style="1" customWidth="1"/>
    <col min="7434" max="7434" width="14.7109375" style="1" customWidth="1"/>
    <col min="7435" max="7435" width="13.42578125" style="1" customWidth="1"/>
    <col min="7436" max="7436" width="16.5703125" style="1" customWidth="1"/>
    <col min="7437" max="7683" width="9.140625" style="1"/>
    <col min="7684" max="7684" width="4.5703125" style="1" customWidth="1"/>
    <col min="7685" max="7685" width="20.5703125" style="1" customWidth="1"/>
    <col min="7686" max="7686" width="14.42578125" style="1" customWidth="1"/>
    <col min="7687" max="7687" width="16.5703125" style="1" customWidth="1"/>
    <col min="7688" max="7688" width="12.42578125" style="1" customWidth="1"/>
    <col min="7689" max="7689" width="13.7109375" style="1" customWidth="1"/>
    <col min="7690" max="7690" width="14.7109375" style="1" customWidth="1"/>
    <col min="7691" max="7691" width="13.42578125" style="1" customWidth="1"/>
    <col min="7692" max="7692" width="16.5703125" style="1" customWidth="1"/>
    <col min="7693" max="7939" width="9.140625" style="1"/>
    <col min="7940" max="7940" width="4.5703125" style="1" customWidth="1"/>
    <col min="7941" max="7941" width="20.5703125" style="1" customWidth="1"/>
    <col min="7942" max="7942" width="14.42578125" style="1" customWidth="1"/>
    <col min="7943" max="7943" width="16.5703125" style="1" customWidth="1"/>
    <col min="7944" max="7944" width="12.42578125" style="1" customWidth="1"/>
    <col min="7945" max="7945" width="13.7109375" style="1" customWidth="1"/>
    <col min="7946" max="7946" width="14.7109375" style="1" customWidth="1"/>
    <col min="7947" max="7947" width="13.42578125" style="1" customWidth="1"/>
    <col min="7948" max="7948" width="16.5703125" style="1" customWidth="1"/>
    <col min="7949" max="8195" width="9.140625" style="1"/>
    <col min="8196" max="8196" width="4.5703125" style="1" customWidth="1"/>
    <col min="8197" max="8197" width="20.5703125" style="1" customWidth="1"/>
    <col min="8198" max="8198" width="14.42578125" style="1" customWidth="1"/>
    <col min="8199" max="8199" width="16.5703125" style="1" customWidth="1"/>
    <col min="8200" max="8200" width="12.42578125" style="1" customWidth="1"/>
    <col min="8201" max="8201" width="13.7109375" style="1" customWidth="1"/>
    <col min="8202" max="8202" width="14.7109375" style="1" customWidth="1"/>
    <col min="8203" max="8203" width="13.42578125" style="1" customWidth="1"/>
    <col min="8204" max="8204" width="16.5703125" style="1" customWidth="1"/>
    <col min="8205" max="8451" width="9.140625" style="1"/>
    <col min="8452" max="8452" width="4.5703125" style="1" customWidth="1"/>
    <col min="8453" max="8453" width="20.5703125" style="1" customWidth="1"/>
    <col min="8454" max="8454" width="14.42578125" style="1" customWidth="1"/>
    <col min="8455" max="8455" width="16.5703125" style="1" customWidth="1"/>
    <col min="8456" max="8456" width="12.42578125" style="1" customWidth="1"/>
    <col min="8457" max="8457" width="13.7109375" style="1" customWidth="1"/>
    <col min="8458" max="8458" width="14.7109375" style="1" customWidth="1"/>
    <col min="8459" max="8459" width="13.42578125" style="1" customWidth="1"/>
    <col min="8460" max="8460" width="16.5703125" style="1" customWidth="1"/>
    <col min="8461" max="8707" width="9.140625" style="1"/>
    <col min="8708" max="8708" width="4.5703125" style="1" customWidth="1"/>
    <col min="8709" max="8709" width="20.5703125" style="1" customWidth="1"/>
    <col min="8710" max="8710" width="14.42578125" style="1" customWidth="1"/>
    <col min="8711" max="8711" width="16.5703125" style="1" customWidth="1"/>
    <col min="8712" max="8712" width="12.42578125" style="1" customWidth="1"/>
    <col min="8713" max="8713" width="13.7109375" style="1" customWidth="1"/>
    <col min="8714" max="8714" width="14.7109375" style="1" customWidth="1"/>
    <col min="8715" max="8715" width="13.42578125" style="1" customWidth="1"/>
    <col min="8716" max="8716" width="16.5703125" style="1" customWidth="1"/>
    <col min="8717" max="8963" width="9.140625" style="1"/>
    <col min="8964" max="8964" width="4.5703125" style="1" customWidth="1"/>
    <col min="8965" max="8965" width="20.5703125" style="1" customWidth="1"/>
    <col min="8966" max="8966" width="14.42578125" style="1" customWidth="1"/>
    <col min="8967" max="8967" width="16.5703125" style="1" customWidth="1"/>
    <col min="8968" max="8968" width="12.42578125" style="1" customWidth="1"/>
    <col min="8969" max="8969" width="13.7109375" style="1" customWidth="1"/>
    <col min="8970" max="8970" width="14.7109375" style="1" customWidth="1"/>
    <col min="8971" max="8971" width="13.42578125" style="1" customWidth="1"/>
    <col min="8972" max="8972" width="16.5703125" style="1" customWidth="1"/>
    <col min="8973" max="9219" width="9.140625" style="1"/>
    <col min="9220" max="9220" width="4.5703125" style="1" customWidth="1"/>
    <col min="9221" max="9221" width="20.5703125" style="1" customWidth="1"/>
    <col min="9222" max="9222" width="14.42578125" style="1" customWidth="1"/>
    <col min="9223" max="9223" width="16.5703125" style="1" customWidth="1"/>
    <col min="9224" max="9224" width="12.42578125" style="1" customWidth="1"/>
    <col min="9225" max="9225" width="13.7109375" style="1" customWidth="1"/>
    <col min="9226" max="9226" width="14.7109375" style="1" customWidth="1"/>
    <col min="9227" max="9227" width="13.42578125" style="1" customWidth="1"/>
    <col min="9228" max="9228" width="16.5703125" style="1" customWidth="1"/>
    <col min="9229" max="9475" width="9.140625" style="1"/>
    <col min="9476" max="9476" width="4.5703125" style="1" customWidth="1"/>
    <col min="9477" max="9477" width="20.5703125" style="1" customWidth="1"/>
    <col min="9478" max="9478" width="14.42578125" style="1" customWidth="1"/>
    <col min="9479" max="9479" width="16.5703125" style="1" customWidth="1"/>
    <col min="9480" max="9480" width="12.42578125" style="1" customWidth="1"/>
    <col min="9481" max="9481" width="13.7109375" style="1" customWidth="1"/>
    <col min="9482" max="9482" width="14.7109375" style="1" customWidth="1"/>
    <col min="9483" max="9483" width="13.42578125" style="1" customWidth="1"/>
    <col min="9484" max="9484" width="16.5703125" style="1" customWidth="1"/>
    <col min="9485" max="9731" width="9.140625" style="1"/>
    <col min="9732" max="9732" width="4.5703125" style="1" customWidth="1"/>
    <col min="9733" max="9733" width="20.5703125" style="1" customWidth="1"/>
    <col min="9734" max="9734" width="14.42578125" style="1" customWidth="1"/>
    <col min="9735" max="9735" width="16.5703125" style="1" customWidth="1"/>
    <col min="9736" max="9736" width="12.42578125" style="1" customWidth="1"/>
    <col min="9737" max="9737" width="13.7109375" style="1" customWidth="1"/>
    <col min="9738" max="9738" width="14.7109375" style="1" customWidth="1"/>
    <col min="9739" max="9739" width="13.42578125" style="1" customWidth="1"/>
    <col min="9740" max="9740" width="16.5703125" style="1" customWidth="1"/>
    <col min="9741" max="9987" width="9.140625" style="1"/>
    <col min="9988" max="9988" width="4.5703125" style="1" customWidth="1"/>
    <col min="9989" max="9989" width="20.5703125" style="1" customWidth="1"/>
    <col min="9990" max="9990" width="14.42578125" style="1" customWidth="1"/>
    <col min="9991" max="9991" width="16.5703125" style="1" customWidth="1"/>
    <col min="9992" max="9992" width="12.42578125" style="1" customWidth="1"/>
    <col min="9993" max="9993" width="13.7109375" style="1" customWidth="1"/>
    <col min="9994" max="9994" width="14.7109375" style="1" customWidth="1"/>
    <col min="9995" max="9995" width="13.42578125" style="1" customWidth="1"/>
    <col min="9996" max="9996" width="16.5703125" style="1" customWidth="1"/>
    <col min="9997" max="10243" width="9.140625" style="1"/>
    <col min="10244" max="10244" width="4.5703125" style="1" customWidth="1"/>
    <col min="10245" max="10245" width="20.5703125" style="1" customWidth="1"/>
    <col min="10246" max="10246" width="14.42578125" style="1" customWidth="1"/>
    <col min="10247" max="10247" width="16.5703125" style="1" customWidth="1"/>
    <col min="10248" max="10248" width="12.42578125" style="1" customWidth="1"/>
    <col min="10249" max="10249" width="13.7109375" style="1" customWidth="1"/>
    <col min="10250" max="10250" width="14.7109375" style="1" customWidth="1"/>
    <col min="10251" max="10251" width="13.42578125" style="1" customWidth="1"/>
    <col min="10252" max="10252" width="16.5703125" style="1" customWidth="1"/>
    <col min="10253" max="10499" width="9.140625" style="1"/>
    <col min="10500" max="10500" width="4.5703125" style="1" customWidth="1"/>
    <col min="10501" max="10501" width="20.5703125" style="1" customWidth="1"/>
    <col min="10502" max="10502" width="14.42578125" style="1" customWidth="1"/>
    <col min="10503" max="10503" width="16.5703125" style="1" customWidth="1"/>
    <col min="10504" max="10504" width="12.42578125" style="1" customWidth="1"/>
    <col min="10505" max="10505" width="13.7109375" style="1" customWidth="1"/>
    <col min="10506" max="10506" width="14.7109375" style="1" customWidth="1"/>
    <col min="10507" max="10507" width="13.42578125" style="1" customWidth="1"/>
    <col min="10508" max="10508" width="16.5703125" style="1" customWidth="1"/>
    <col min="10509" max="10755" width="9.140625" style="1"/>
    <col min="10756" max="10756" width="4.5703125" style="1" customWidth="1"/>
    <col min="10757" max="10757" width="20.5703125" style="1" customWidth="1"/>
    <col min="10758" max="10758" width="14.42578125" style="1" customWidth="1"/>
    <col min="10759" max="10759" width="16.5703125" style="1" customWidth="1"/>
    <col min="10760" max="10760" width="12.42578125" style="1" customWidth="1"/>
    <col min="10761" max="10761" width="13.7109375" style="1" customWidth="1"/>
    <col min="10762" max="10762" width="14.7109375" style="1" customWidth="1"/>
    <col min="10763" max="10763" width="13.42578125" style="1" customWidth="1"/>
    <col min="10764" max="10764" width="16.5703125" style="1" customWidth="1"/>
    <col min="10765" max="11011" width="9.140625" style="1"/>
    <col min="11012" max="11012" width="4.5703125" style="1" customWidth="1"/>
    <col min="11013" max="11013" width="20.5703125" style="1" customWidth="1"/>
    <col min="11014" max="11014" width="14.42578125" style="1" customWidth="1"/>
    <col min="11015" max="11015" width="16.5703125" style="1" customWidth="1"/>
    <col min="11016" max="11016" width="12.42578125" style="1" customWidth="1"/>
    <col min="11017" max="11017" width="13.7109375" style="1" customWidth="1"/>
    <col min="11018" max="11018" width="14.7109375" style="1" customWidth="1"/>
    <col min="11019" max="11019" width="13.42578125" style="1" customWidth="1"/>
    <col min="11020" max="11020" width="16.5703125" style="1" customWidth="1"/>
    <col min="11021" max="11267" width="9.140625" style="1"/>
    <col min="11268" max="11268" width="4.5703125" style="1" customWidth="1"/>
    <col min="11269" max="11269" width="20.5703125" style="1" customWidth="1"/>
    <col min="11270" max="11270" width="14.42578125" style="1" customWidth="1"/>
    <col min="11271" max="11271" width="16.5703125" style="1" customWidth="1"/>
    <col min="11272" max="11272" width="12.42578125" style="1" customWidth="1"/>
    <col min="11273" max="11273" width="13.7109375" style="1" customWidth="1"/>
    <col min="11274" max="11274" width="14.7109375" style="1" customWidth="1"/>
    <col min="11275" max="11275" width="13.42578125" style="1" customWidth="1"/>
    <col min="11276" max="11276" width="16.5703125" style="1" customWidth="1"/>
    <col min="11277" max="11523" width="9.140625" style="1"/>
    <col min="11524" max="11524" width="4.5703125" style="1" customWidth="1"/>
    <col min="11525" max="11525" width="20.5703125" style="1" customWidth="1"/>
    <col min="11526" max="11526" width="14.42578125" style="1" customWidth="1"/>
    <col min="11527" max="11527" width="16.5703125" style="1" customWidth="1"/>
    <col min="11528" max="11528" width="12.42578125" style="1" customWidth="1"/>
    <col min="11529" max="11529" width="13.7109375" style="1" customWidth="1"/>
    <col min="11530" max="11530" width="14.7109375" style="1" customWidth="1"/>
    <col min="11531" max="11531" width="13.42578125" style="1" customWidth="1"/>
    <col min="11532" max="11532" width="16.5703125" style="1" customWidth="1"/>
    <col min="11533" max="11779" width="9.140625" style="1"/>
    <col min="11780" max="11780" width="4.5703125" style="1" customWidth="1"/>
    <col min="11781" max="11781" width="20.5703125" style="1" customWidth="1"/>
    <col min="11782" max="11782" width="14.42578125" style="1" customWidth="1"/>
    <col min="11783" max="11783" width="16.5703125" style="1" customWidth="1"/>
    <col min="11784" max="11784" width="12.42578125" style="1" customWidth="1"/>
    <col min="11785" max="11785" width="13.7109375" style="1" customWidth="1"/>
    <col min="11786" max="11786" width="14.7109375" style="1" customWidth="1"/>
    <col min="11787" max="11787" width="13.42578125" style="1" customWidth="1"/>
    <col min="11788" max="11788" width="16.5703125" style="1" customWidth="1"/>
    <col min="11789" max="12035" width="9.140625" style="1"/>
    <col min="12036" max="12036" width="4.5703125" style="1" customWidth="1"/>
    <col min="12037" max="12037" width="20.5703125" style="1" customWidth="1"/>
    <col min="12038" max="12038" width="14.42578125" style="1" customWidth="1"/>
    <col min="12039" max="12039" width="16.5703125" style="1" customWidth="1"/>
    <col min="12040" max="12040" width="12.42578125" style="1" customWidth="1"/>
    <col min="12041" max="12041" width="13.7109375" style="1" customWidth="1"/>
    <col min="12042" max="12042" width="14.7109375" style="1" customWidth="1"/>
    <col min="12043" max="12043" width="13.42578125" style="1" customWidth="1"/>
    <col min="12044" max="12044" width="16.5703125" style="1" customWidth="1"/>
    <col min="12045" max="12291" width="9.140625" style="1"/>
    <col min="12292" max="12292" width="4.5703125" style="1" customWidth="1"/>
    <col min="12293" max="12293" width="20.5703125" style="1" customWidth="1"/>
    <col min="12294" max="12294" width="14.42578125" style="1" customWidth="1"/>
    <col min="12295" max="12295" width="16.5703125" style="1" customWidth="1"/>
    <col min="12296" max="12296" width="12.42578125" style="1" customWidth="1"/>
    <col min="12297" max="12297" width="13.7109375" style="1" customWidth="1"/>
    <col min="12298" max="12298" width="14.7109375" style="1" customWidth="1"/>
    <col min="12299" max="12299" width="13.42578125" style="1" customWidth="1"/>
    <col min="12300" max="12300" width="16.5703125" style="1" customWidth="1"/>
    <col min="12301" max="12547" width="9.140625" style="1"/>
    <col min="12548" max="12548" width="4.5703125" style="1" customWidth="1"/>
    <col min="12549" max="12549" width="20.5703125" style="1" customWidth="1"/>
    <col min="12550" max="12550" width="14.42578125" style="1" customWidth="1"/>
    <col min="12551" max="12551" width="16.5703125" style="1" customWidth="1"/>
    <col min="12552" max="12552" width="12.42578125" style="1" customWidth="1"/>
    <col min="12553" max="12553" width="13.7109375" style="1" customWidth="1"/>
    <col min="12554" max="12554" width="14.7109375" style="1" customWidth="1"/>
    <col min="12555" max="12555" width="13.42578125" style="1" customWidth="1"/>
    <col min="12556" max="12556" width="16.5703125" style="1" customWidth="1"/>
    <col min="12557" max="12803" width="9.140625" style="1"/>
    <col min="12804" max="12804" width="4.5703125" style="1" customWidth="1"/>
    <col min="12805" max="12805" width="20.5703125" style="1" customWidth="1"/>
    <col min="12806" max="12806" width="14.42578125" style="1" customWidth="1"/>
    <col min="12807" max="12807" width="16.5703125" style="1" customWidth="1"/>
    <col min="12808" max="12808" width="12.42578125" style="1" customWidth="1"/>
    <col min="12809" max="12809" width="13.7109375" style="1" customWidth="1"/>
    <col min="12810" max="12810" width="14.7109375" style="1" customWidth="1"/>
    <col min="12811" max="12811" width="13.42578125" style="1" customWidth="1"/>
    <col min="12812" max="12812" width="16.5703125" style="1" customWidth="1"/>
    <col min="12813" max="13059" width="9.140625" style="1"/>
    <col min="13060" max="13060" width="4.5703125" style="1" customWidth="1"/>
    <col min="13061" max="13061" width="20.5703125" style="1" customWidth="1"/>
    <col min="13062" max="13062" width="14.42578125" style="1" customWidth="1"/>
    <col min="13063" max="13063" width="16.5703125" style="1" customWidth="1"/>
    <col min="13064" max="13064" width="12.42578125" style="1" customWidth="1"/>
    <col min="13065" max="13065" width="13.7109375" style="1" customWidth="1"/>
    <col min="13066" max="13066" width="14.7109375" style="1" customWidth="1"/>
    <col min="13067" max="13067" width="13.42578125" style="1" customWidth="1"/>
    <col min="13068" max="13068" width="16.5703125" style="1" customWidth="1"/>
    <col min="13069" max="13315" width="9.140625" style="1"/>
    <col min="13316" max="13316" width="4.5703125" style="1" customWidth="1"/>
    <col min="13317" max="13317" width="20.5703125" style="1" customWidth="1"/>
    <col min="13318" max="13318" width="14.42578125" style="1" customWidth="1"/>
    <col min="13319" max="13319" width="16.5703125" style="1" customWidth="1"/>
    <col min="13320" max="13320" width="12.42578125" style="1" customWidth="1"/>
    <col min="13321" max="13321" width="13.7109375" style="1" customWidth="1"/>
    <col min="13322" max="13322" width="14.7109375" style="1" customWidth="1"/>
    <col min="13323" max="13323" width="13.42578125" style="1" customWidth="1"/>
    <col min="13324" max="13324" width="16.5703125" style="1" customWidth="1"/>
    <col min="13325" max="13571" width="9.140625" style="1"/>
    <col min="13572" max="13572" width="4.5703125" style="1" customWidth="1"/>
    <col min="13573" max="13573" width="20.5703125" style="1" customWidth="1"/>
    <col min="13574" max="13574" width="14.42578125" style="1" customWidth="1"/>
    <col min="13575" max="13575" width="16.5703125" style="1" customWidth="1"/>
    <col min="13576" max="13576" width="12.42578125" style="1" customWidth="1"/>
    <col min="13577" max="13577" width="13.7109375" style="1" customWidth="1"/>
    <col min="13578" max="13578" width="14.7109375" style="1" customWidth="1"/>
    <col min="13579" max="13579" width="13.42578125" style="1" customWidth="1"/>
    <col min="13580" max="13580" width="16.5703125" style="1" customWidth="1"/>
    <col min="13581" max="13827" width="9.140625" style="1"/>
    <col min="13828" max="13828" width="4.5703125" style="1" customWidth="1"/>
    <col min="13829" max="13829" width="20.5703125" style="1" customWidth="1"/>
    <col min="13830" max="13830" width="14.42578125" style="1" customWidth="1"/>
    <col min="13831" max="13831" width="16.5703125" style="1" customWidth="1"/>
    <col min="13832" max="13832" width="12.42578125" style="1" customWidth="1"/>
    <col min="13833" max="13833" width="13.7109375" style="1" customWidth="1"/>
    <col min="13834" max="13834" width="14.7109375" style="1" customWidth="1"/>
    <col min="13835" max="13835" width="13.42578125" style="1" customWidth="1"/>
    <col min="13836" max="13836" width="16.5703125" style="1" customWidth="1"/>
    <col min="13837" max="14083" width="9.140625" style="1"/>
    <col min="14084" max="14084" width="4.5703125" style="1" customWidth="1"/>
    <col min="14085" max="14085" width="20.5703125" style="1" customWidth="1"/>
    <col min="14086" max="14086" width="14.42578125" style="1" customWidth="1"/>
    <col min="14087" max="14087" width="16.5703125" style="1" customWidth="1"/>
    <col min="14088" max="14088" width="12.42578125" style="1" customWidth="1"/>
    <col min="14089" max="14089" width="13.7109375" style="1" customWidth="1"/>
    <col min="14090" max="14090" width="14.7109375" style="1" customWidth="1"/>
    <col min="14091" max="14091" width="13.42578125" style="1" customWidth="1"/>
    <col min="14092" max="14092" width="16.5703125" style="1" customWidth="1"/>
    <col min="14093" max="14339" width="9.140625" style="1"/>
    <col min="14340" max="14340" width="4.5703125" style="1" customWidth="1"/>
    <col min="14341" max="14341" width="20.5703125" style="1" customWidth="1"/>
    <col min="14342" max="14342" width="14.42578125" style="1" customWidth="1"/>
    <col min="14343" max="14343" width="16.5703125" style="1" customWidth="1"/>
    <col min="14344" max="14344" width="12.42578125" style="1" customWidth="1"/>
    <col min="14345" max="14345" width="13.7109375" style="1" customWidth="1"/>
    <col min="14346" max="14346" width="14.7109375" style="1" customWidth="1"/>
    <col min="14347" max="14347" width="13.42578125" style="1" customWidth="1"/>
    <col min="14348" max="14348" width="16.5703125" style="1" customWidth="1"/>
    <col min="14349" max="14595" width="9.140625" style="1"/>
    <col min="14596" max="14596" width="4.5703125" style="1" customWidth="1"/>
    <col min="14597" max="14597" width="20.5703125" style="1" customWidth="1"/>
    <col min="14598" max="14598" width="14.42578125" style="1" customWidth="1"/>
    <col min="14599" max="14599" width="16.5703125" style="1" customWidth="1"/>
    <col min="14600" max="14600" width="12.42578125" style="1" customWidth="1"/>
    <col min="14601" max="14601" width="13.7109375" style="1" customWidth="1"/>
    <col min="14602" max="14602" width="14.7109375" style="1" customWidth="1"/>
    <col min="14603" max="14603" width="13.42578125" style="1" customWidth="1"/>
    <col min="14604" max="14604" width="16.5703125" style="1" customWidth="1"/>
    <col min="14605" max="14851" width="9.140625" style="1"/>
    <col min="14852" max="14852" width="4.5703125" style="1" customWidth="1"/>
    <col min="14853" max="14853" width="20.5703125" style="1" customWidth="1"/>
    <col min="14854" max="14854" width="14.42578125" style="1" customWidth="1"/>
    <col min="14855" max="14855" width="16.5703125" style="1" customWidth="1"/>
    <col min="14856" max="14856" width="12.42578125" style="1" customWidth="1"/>
    <col min="14857" max="14857" width="13.7109375" style="1" customWidth="1"/>
    <col min="14858" max="14858" width="14.7109375" style="1" customWidth="1"/>
    <col min="14859" max="14859" width="13.42578125" style="1" customWidth="1"/>
    <col min="14860" max="14860" width="16.5703125" style="1" customWidth="1"/>
    <col min="14861" max="15107" width="9.140625" style="1"/>
    <col min="15108" max="15108" width="4.5703125" style="1" customWidth="1"/>
    <col min="15109" max="15109" width="20.5703125" style="1" customWidth="1"/>
    <col min="15110" max="15110" width="14.42578125" style="1" customWidth="1"/>
    <col min="15111" max="15111" width="16.5703125" style="1" customWidth="1"/>
    <col min="15112" max="15112" width="12.42578125" style="1" customWidth="1"/>
    <col min="15113" max="15113" width="13.7109375" style="1" customWidth="1"/>
    <col min="15114" max="15114" width="14.7109375" style="1" customWidth="1"/>
    <col min="15115" max="15115" width="13.42578125" style="1" customWidth="1"/>
    <col min="15116" max="15116" width="16.5703125" style="1" customWidth="1"/>
    <col min="15117" max="15363" width="9.140625" style="1"/>
    <col min="15364" max="15364" width="4.5703125" style="1" customWidth="1"/>
    <col min="15365" max="15365" width="20.5703125" style="1" customWidth="1"/>
    <col min="15366" max="15366" width="14.42578125" style="1" customWidth="1"/>
    <col min="15367" max="15367" width="16.5703125" style="1" customWidth="1"/>
    <col min="15368" max="15368" width="12.42578125" style="1" customWidth="1"/>
    <col min="15369" max="15369" width="13.7109375" style="1" customWidth="1"/>
    <col min="15370" max="15370" width="14.7109375" style="1" customWidth="1"/>
    <col min="15371" max="15371" width="13.42578125" style="1" customWidth="1"/>
    <col min="15372" max="15372" width="16.5703125" style="1" customWidth="1"/>
    <col min="15373" max="15619" width="9.140625" style="1"/>
    <col min="15620" max="15620" width="4.5703125" style="1" customWidth="1"/>
    <col min="15621" max="15621" width="20.5703125" style="1" customWidth="1"/>
    <col min="15622" max="15622" width="14.42578125" style="1" customWidth="1"/>
    <col min="15623" max="15623" width="16.5703125" style="1" customWidth="1"/>
    <col min="15624" max="15624" width="12.42578125" style="1" customWidth="1"/>
    <col min="15625" max="15625" width="13.7109375" style="1" customWidth="1"/>
    <col min="15626" max="15626" width="14.7109375" style="1" customWidth="1"/>
    <col min="15627" max="15627" width="13.42578125" style="1" customWidth="1"/>
    <col min="15628" max="15628" width="16.5703125" style="1" customWidth="1"/>
    <col min="15629" max="15875" width="9.140625" style="1"/>
    <col min="15876" max="15876" width="4.5703125" style="1" customWidth="1"/>
    <col min="15877" max="15877" width="20.5703125" style="1" customWidth="1"/>
    <col min="15878" max="15878" width="14.42578125" style="1" customWidth="1"/>
    <col min="15879" max="15879" width="16.5703125" style="1" customWidth="1"/>
    <col min="15880" max="15880" width="12.42578125" style="1" customWidth="1"/>
    <col min="15881" max="15881" width="13.7109375" style="1" customWidth="1"/>
    <col min="15882" max="15882" width="14.7109375" style="1" customWidth="1"/>
    <col min="15883" max="15883" width="13.42578125" style="1" customWidth="1"/>
    <col min="15884" max="15884" width="16.5703125" style="1" customWidth="1"/>
    <col min="15885" max="16384" width="9.140625" style="1"/>
  </cols>
  <sheetData>
    <row r="1" spans="1:15" ht="20.25">
      <c r="A1" s="553" t="s">
        <v>65</v>
      </c>
      <c r="B1" s="553"/>
      <c r="C1" s="553"/>
      <c r="D1" s="553"/>
      <c r="E1" s="553"/>
      <c r="F1" s="553"/>
      <c r="G1" s="553"/>
      <c r="H1" s="553"/>
      <c r="I1" s="553"/>
      <c r="J1" s="553"/>
      <c r="K1" s="553"/>
      <c r="L1" s="553"/>
      <c r="M1" s="553"/>
    </row>
    <row r="2" spans="1:15" s="20" customFormat="1" ht="20.25">
      <c r="A2" s="521" t="str">
        <f>+'Ekamut-caxs'!A7:D7</f>
        <v>«Երևանի Աշոտ Ղուլյանի (Բեկորի) անվան ավիամոդելավորման դպրոց » ՀՈԱԿ-ի</v>
      </c>
      <c r="B2" s="521"/>
      <c r="C2" s="521"/>
      <c r="D2" s="521"/>
      <c r="E2" s="521"/>
      <c r="F2" s="521"/>
      <c r="G2" s="521"/>
      <c r="H2" s="521"/>
      <c r="I2" s="521"/>
      <c r="J2" s="521"/>
      <c r="K2" s="521"/>
      <c r="L2" s="521"/>
      <c r="M2" s="521"/>
      <c r="N2" s="19"/>
      <c r="O2" s="19"/>
    </row>
    <row r="3" spans="1:15" ht="17.25">
      <c r="A3" s="548" t="s">
        <v>271</v>
      </c>
      <c r="B3" s="548"/>
      <c r="C3" s="548"/>
      <c r="D3" s="548"/>
      <c r="E3" s="548"/>
      <c r="F3" s="548"/>
      <c r="G3" s="548"/>
      <c r="H3" s="548"/>
      <c r="I3" s="548"/>
      <c r="J3" s="548"/>
      <c r="K3" s="548"/>
      <c r="L3" s="548"/>
      <c r="M3" s="548"/>
    </row>
    <row r="4" spans="1:15" ht="21" customHeight="1" thickBot="1">
      <c r="M4" s="125" t="s">
        <v>0</v>
      </c>
    </row>
    <row r="5" spans="1:15" ht="21" customHeight="1">
      <c r="A5" s="554" t="s">
        <v>199</v>
      </c>
      <c r="B5" s="554" t="s">
        <v>66</v>
      </c>
      <c r="C5" s="555" t="s">
        <v>187</v>
      </c>
      <c r="D5" s="555"/>
      <c r="E5" s="555"/>
      <c r="F5" s="555"/>
      <c r="G5" s="555"/>
      <c r="H5" s="555"/>
      <c r="I5" s="555"/>
      <c r="J5" s="555"/>
      <c r="K5" s="555"/>
      <c r="L5" s="555"/>
      <c r="M5" s="556" t="s">
        <v>126</v>
      </c>
    </row>
    <row r="6" spans="1:15" ht="146.25" customHeight="1">
      <c r="A6" s="554"/>
      <c r="B6" s="554"/>
      <c r="C6" s="235" t="s">
        <v>178</v>
      </c>
      <c r="D6" s="235" t="s">
        <v>188</v>
      </c>
      <c r="E6" s="235" t="s">
        <v>189</v>
      </c>
      <c r="F6" s="235" t="s">
        <v>125</v>
      </c>
      <c r="G6" s="235" t="s">
        <v>170</v>
      </c>
      <c r="H6" s="235" t="s">
        <v>169</v>
      </c>
      <c r="I6" s="235" t="s">
        <v>264</v>
      </c>
      <c r="J6" s="235" t="s">
        <v>216</v>
      </c>
      <c r="K6" s="235" t="str">
        <f>+'Ekamut-caxs'!B29</f>
        <v>լրավճար վճարովի ծառայության գծով</v>
      </c>
      <c r="L6" s="235" t="s">
        <v>207</v>
      </c>
      <c r="M6" s="557"/>
    </row>
    <row r="7" spans="1:15" ht="31.5" customHeight="1">
      <c r="A7" s="235">
        <v>1</v>
      </c>
      <c r="B7" s="251" t="s">
        <v>173</v>
      </c>
      <c r="C7" s="434">
        <v>61699.199999999997</v>
      </c>
      <c r="D7" s="434"/>
      <c r="E7" s="434" t="str">
        <f>IF(D7&gt;1,326.6," ")</f>
        <v xml:space="preserve"> </v>
      </c>
      <c r="F7" s="434">
        <v>1554.6</v>
      </c>
      <c r="G7" s="434">
        <v>781.6</v>
      </c>
      <c r="H7" s="434">
        <v>136</v>
      </c>
      <c r="I7" s="434">
        <v>216</v>
      </c>
      <c r="J7" s="434"/>
      <c r="K7" s="434"/>
      <c r="L7" s="434"/>
      <c r="M7" s="249">
        <f>ROUND(SUM(C7:L7),1)</f>
        <v>64387.4</v>
      </c>
    </row>
    <row r="8" spans="1:15" ht="43.5" customHeight="1">
      <c r="A8" s="235">
        <v>2</v>
      </c>
      <c r="B8" s="294" t="s">
        <v>87</v>
      </c>
      <c r="C8" s="434"/>
      <c r="D8" s="232" t="s">
        <v>166</v>
      </c>
      <c r="E8" s="232" t="s">
        <v>166</v>
      </c>
      <c r="F8" s="232" t="s">
        <v>166</v>
      </c>
      <c r="G8" s="232" t="s">
        <v>166</v>
      </c>
      <c r="H8" s="232" t="s">
        <v>166</v>
      </c>
      <c r="I8" s="232" t="s">
        <v>166</v>
      </c>
      <c r="J8" s="232" t="s">
        <v>166</v>
      </c>
      <c r="K8" s="232"/>
      <c r="L8" s="232" t="s">
        <v>166</v>
      </c>
      <c r="M8" s="249">
        <f>ROUND(SUM(C8:L8),1)</f>
        <v>0</v>
      </c>
    </row>
    <row r="9" spans="1:15" s="144" customFormat="1" ht="34.5" customHeight="1" thickBot="1">
      <c r="A9" s="252"/>
      <c r="B9" s="179" t="s">
        <v>67</v>
      </c>
      <c r="C9" s="232" t="s">
        <v>166</v>
      </c>
      <c r="D9" s="232" t="s">
        <v>166</v>
      </c>
      <c r="E9" s="232" t="s">
        <v>166</v>
      </c>
      <c r="F9" s="232" t="s">
        <v>166</v>
      </c>
      <c r="G9" s="232" t="s">
        <v>166</v>
      </c>
      <c r="H9" s="232" t="s">
        <v>166</v>
      </c>
      <c r="I9" s="232" t="s">
        <v>166</v>
      </c>
      <c r="J9" s="232" t="s">
        <v>166</v>
      </c>
      <c r="K9" s="232"/>
      <c r="L9" s="232" t="s">
        <v>166</v>
      </c>
      <c r="M9" s="250">
        <f>ROUND(SUM(M7:M8),1)</f>
        <v>64387.4</v>
      </c>
    </row>
    <row r="10" spans="1:15" s="435" customFormat="1" ht="15" customHeight="1">
      <c r="B10" s="103"/>
      <c r="C10" s="436"/>
      <c r="D10" s="436"/>
      <c r="E10" s="436"/>
      <c r="F10" s="436"/>
      <c r="G10" s="437"/>
      <c r="H10" s="437"/>
      <c r="I10" s="438"/>
      <c r="J10" s="437"/>
      <c r="K10" s="437"/>
      <c r="L10" s="436"/>
      <c r="M10" s="439"/>
    </row>
    <row r="11" spans="1:15" s="435" customFormat="1" ht="63.75" customHeight="1">
      <c r="B11" s="563" t="s">
        <v>262</v>
      </c>
      <c r="C11" s="563"/>
      <c r="D11" s="441">
        <v>5141.6000000000004</v>
      </c>
      <c r="E11" s="440"/>
      <c r="F11" s="440"/>
      <c r="G11" s="440"/>
      <c r="H11" s="440"/>
      <c r="I11" s="440"/>
      <c r="J11" s="437"/>
      <c r="K11" s="437"/>
      <c r="L11" s="436"/>
      <c r="M11" s="439"/>
    </row>
    <row r="12" spans="1:15" s="435" customFormat="1" ht="42.75" customHeight="1">
      <c r="B12" s="561"/>
      <c r="C12" s="562"/>
      <c r="D12" s="562"/>
      <c r="E12" s="562"/>
      <c r="F12" s="562"/>
      <c r="G12" s="562"/>
      <c r="H12" s="562"/>
      <c r="I12" s="562"/>
      <c r="J12" s="437"/>
      <c r="K12" s="437"/>
      <c r="L12" s="436"/>
      <c r="M12" s="439"/>
    </row>
    <row r="13" spans="1:15" s="146" customFormat="1" ht="21" customHeight="1">
      <c r="B13" s="148"/>
      <c r="C13" s="190"/>
      <c r="D13" s="190"/>
      <c r="E13" s="229"/>
      <c r="F13" s="192"/>
      <c r="G13" s="145"/>
      <c r="H13" s="145"/>
      <c r="I13" s="190"/>
      <c r="J13" s="558"/>
      <c r="K13" s="558"/>
      <c r="L13" s="558"/>
      <c r="M13" s="222"/>
    </row>
    <row r="14" spans="1:15" s="144" customFormat="1" ht="69" customHeight="1">
      <c r="B14" s="559" t="s">
        <v>172</v>
      </c>
      <c r="C14" s="560"/>
      <c r="E14" s="559" t="s">
        <v>171</v>
      </c>
      <c r="F14" s="560"/>
      <c r="G14" s="246"/>
      <c r="H14" s="550"/>
      <c r="I14" s="550"/>
      <c r="J14" s="190"/>
      <c r="K14" s="190"/>
      <c r="L14" s="190"/>
      <c r="M14" s="190"/>
    </row>
    <row r="15" spans="1:15" s="144" customFormat="1" ht="57.75" customHeight="1">
      <c r="B15" s="194" t="s">
        <v>162</v>
      </c>
      <c r="C15" s="262" t="s">
        <v>190</v>
      </c>
      <c r="E15" s="194" t="s">
        <v>162</v>
      </c>
      <c r="F15" s="262" t="s">
        <v>192</v>
      </c>
      <c r="G15" s="208"/>
      <c r="H15" s="256"/>
      <c r="I15" s="208"/>
      <c r="J15" s="230"/>
      <c r="K15" s="230"/>
      <c r="L15" s="230"/>
      <c r="M15" s="208"/>
    </row>
    <row r="16" spans="1:15" s="144" customFormat="1" ht="24" customHeight="1">
      <c r="B16" s="233">
        <v>108600</v>
      </c>
      <c r="C16" s="327">
        <v>340.9</v>
      </c>
      <c r="E16" s="233">
        <v>108600</v>
      </c>
      <c r="F16" s="255">
        <v>778.8</v>
      </c>
      <c r="G16" s="208"/>
      <c r="H16" s="253"/>
      <c r="I16" s="254"/>
      <c r="J16" s="230"/>
      <c r="K16" s="230"/>
      <c r="L16" s="230"/>
      <c r="M16" s="208"/>
    </row>
    <row r="17" spans="2:13" s="149" customFormat="1" ht="24" customHeight="1">
      <c r="B17" s="253"/>
      <c r="C17" s="254"/>
      <c r="D17" s="247"/>
      <c r="E17" s="248"/>
      <c r="F17" s="248"/>
      <c r="G17" s="231"/>
      <c r="H17" s="247"/>
      <c r="I17" s="254"/>
      <c r="J17" s="195"/>
      <c r="K17" s="195"/>
      <c r="L17" s="195"/>
      <c r="M17" s="231"/>
    </row>
    <row r="18" spans="2:13" ht="19.5" customHeight="1"/>
    <row r="19" spans="2:13" s="123" customFormat="1" ht="24" customHeight="1">
      <c r="B19" s="126" t="s">
        <v>2</v>
      </c>
      <c r="E19" s="127"/>
      <c r="F19" s="128"/>
      <c r="G19" s="552" t="str">
        <f>+'Ekamut-caxs'!D69</f>
        <v>Հայկ Խաչատրյան</v>
      </c>
      <c r="H19" s="552"/>
      <c r="I19" s="552"/>
      <c r="J19" s="129"/>
      <c r="K19" s="129"/>
    </row>
    <row r="20" spans="2:13" s="119" customFormat="1" ht="17.25" customHeight="1">
      <c r="B20" s="121"/>
      <c r="E20" s="130" t="s">
        <v>89</v>
      </c>
      <c r="F20" s="131"/>
      <c r="G20" s="551" t="s">
        <v>90</v>
      </c>
      <c r="H20" s="551"/>
      <c r="I20" s="551"/>
      <c r="J20" s="122"/>
      <c r="K20" s="122"/>
    </row>
    <row r="21" spans="2:13" s="123" customFormat="1" ht="24.75" customHeight="1">
      <c r="B21" s="124" t="s">
        <v>6</v>
      </c>
      <c r="E21" s="132"/>
      <c r="F21" s="133"/>
      <c r="G21" s="552" t="str">
        <f>+'Ekamut-caxs'!D71</f>
        <v>Լիլիթ Նարեկացյան</v>
      </c>
      <c r="H21" s="552"/>
      <c r="I21" s="552"/>
      <c r="J21" s="129"/>
      <c r="K21" s="129"/>
    </row>
    <row r="22" spans="2:13" s="119" customFormat="1" ht="18.75" customHeight="1">
      <c r="E22" s="130" t="s">
        <v>89</v>
      </c>
      <c r="F22" s="131"/>
      <c r="G22" s="551" t="s">
        <v>90</v>
      </c>
      <c r="H22" s="551"/>
      <c r="I22" s="551"/>
      <c r="J22" s="122"/>
      <c r="K22" s="122"/>
    </row>
    <row r="23" spans="2:13" s="120" customFormat="1" ht="16.5">
      <c r="C23" s="122"/>
      <c r="D23" s="122"/>
    </row>
  </sheetData>
  <sheetProtection algorithmName="SHA-512" hashValue="XkVBG0TlukBT6mWxOjPRqUDZ3QTf+jfVnFU6GvVA1ihFzbz1hAWx0G0+EBUzPOX63lKigd4aeYRf3kuwKw2iDw==" saltValue="mWYlXSjUyZjZR0ZC2ZriDg==" spinCount="100000" sheet="1" objects="1" scenarios="1"/>
  <mergeCells count="17">
    <mergeCell ref="B11:C11"/>
    <mergeCell ref="H14:I14"/>
    <mergeCell ref="G22:I22"/>
    <mergeCell ref="G21:I21"/>
    <mergeCell ref="A1:M1"/>
    <mergeCell ref="A2:M2"/>
    <mergeCell ref="A3:M3"/>
    <mergeCell ref="G19:I19"/>
    <mergeCell ref="G20:I20"/>
    <mergeCell ref="A5:A6"/>
    <mergeCell ref="B5:B6"/>
    <mergeCell ref="C5:L5"/>
    <mergeCell ref="M5:M6"/>
    <mergeCell ref="J13:L13"/>
    <mergeCell ref="B14:C14"/>
    <mergeCell ref="B12:I12"/>
    <mergeCell ref="E14:F14"/>
  </mergeCells>
  <pageMargins left="0.13" right="0.16" top="0.11" bottom="0.11" header="0.15748031496063" footer="0.15748031496063"/>
  <pageSetup paperSize="9" scale="57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38"/>
  <sheetViews>
    <sheetView view="pageBreakPreview" topLeftCell="A18" zoomScale="90" zoomScaleSheetLayoutView="90" workbookViewId="0">
      <selection activeCell="C40" sqref="C40"/>
    </sheetView>
  </sheetViews>
  <sheetFormatPr defaultColWidth="9.140625" defaultRowHeight="16.5"/>
  <cols>
    <col min="1" max="1" width="4.140625" style="336" customWidth="1"/>
    <col min="2" max="2" width="15.5703125" style="336" customWidth="1"/>
    <col min="3" max="3" width="10.85546875" style="336" customWidth="1"/>
    <col min="4" max="5" width="13.42578125" style="336" customWidth="1"/>
    <col min="6" max="6" width="16.28515625" style="336" customWidth="1"/>
    <col min="7" max="7" width="11.42578125" style="336" customWidth="1"/>
    <col min="8" max="8" width="13.28515625" style="336" customWidth="1"/>
    <col min="9" max="10" width="14.85546875" style="336" customWidth="1"/>
    <col min="11" max="11" width="10.85546875" style="336" customWidth="1"/>
    <col min="12" max="12" width="12.85546875" style="336" customWidth="1"/>
    <col min="13" max="13" width="14.85546875" style="336" customWidth="1"/>
    <col min="14" max="14" width="10.5703125" style="336" customWidth="1"/>
    <col min="15" max="15" width="11.7109375" style="336" customWidth="1"/>
    <col min="16" max="16384" width="9.140625" style="336"/>
  </cols>
  <sheetData>
    <row r="1" spans="1:15" s="335" customFormat="1" ht="18.75" customHeight="1">
      <c r="A1" s="570" t="s">
        <v>65</v>
      </c>
      <c r="B1" s="570"/>
      <c r="C1" s="570"/>
      <c r="D1" s="570"/>
      <c r="E1" s="570"/>
      <c r="F1" s="570"/>
      <c r="G1" s="570"/>
      <c r="H1" s="570"/>
      <c r="I1" s="570"/>
      <c r="J1" s="570"/>
      <c r="K1" s="570"/>
      <c r="L1" s="570"/>
      <c r="M1" s="570"/>
    </row>
    <row r="2" spans="1:15" s="335" customFormat="1" ht="21.75" customHeight="1">
      <c r="A2" s="566" t="str">
        <f>+'Ekamut-caxs'!A7:E7</f>
        <v>«Երևանի Աշոտ Ղուլյանի (Բեկորի) անվան ավիամոդելավորման դպրոց » ՀՈԱԿ-ի</v>
      </c>
      <c r="B2" s="566"/>
      <c r="C2" s="566"/>
      <c r="D2" s="566"/>
      <c r="E2" s="566"/>
      <c r="F2" s="566"/>
      <c r="G2" s="566"/>
      <c r="H2" s="566"/>
      <c r="I2" s="566"/>
      <c r="J2" s="566"/>
      <c r="K2" s="566"/>
      <c r="L2" s="566"/>
      <c r="M2" s="566"/>
    </row>
    <row r="3" spans="1:15" s="335" customFormat="1" ht="21" customHeight="1">
      <c r="A3" s="566" t="s">
        <v>91</v>
      </c>
      <c r="B3" s="566"/>
      <c r="C3" s="566"/>
      <c r="D3" s="566"/>
      <c r="E3" s="566"/>
      <c r="F3" s="566"/>
      <c r="G3" s="566"/>
      <c r="H3" s="566"/>
      <c r="I3" s="566"/>
      <c r="J3" s="566"/>
      <c r="K3" s="566"/>
      <c r="L3" s="566"/>
      <c r="M3" s="566"/>
    </row>
    <row r="4" spans="1:15" ht="21" customHeight="1"/>
    <row r="5" spans="1:15" s="337" customFormat="1" ht="24.75" customHeight="1">
      <c r="A5" s="571" t="s">
        <v>111</v>
      </c>
      <c r="B5" s="571" t="s">
        <v>92</v>
      </c>
      <c r="C5" s="572" t="s">
        <v>93</v>
      </c>
      <c r="D5" s="572"/>
      <c r="E5" s="572"/>
      <c r="F5" s="572"/>
      <c r="G5" s="572" t="s">
        <v>94</v>
      </c>
      <c r="H5" s="572"/>
      <c r="I5" s="572"/>
      <c r="J5" s="572"/>
      <c r="K5" s="572" t="s">
        <v>117</v>
      </c>
      <c r="L5" s="572"/>
      <c r="M5" s="572"/>
      <c r="N5" s="572"/>
      <c r="O5" s="572"/>
    </row>
    <row r="6" spans="1:15" s="340" customFormat="1" ht="51" customHeight="1">
      <c r="A6" s="571"/>
      <c r="B6" s="571"/>
      <c r="C6" s="338" t="s">
        <v>238</v>
      </c>
      <c r="D6" s="338" t="s">
        <v>195</v>
      </c>
      <c r="E6" s="503" t="s">
        <v>248</v>
      </c>
      <c r="F6" s="503" t="s">
        <v>249</v>
      </c>
      <c r="G6" s="503" t="s">
        <v>206</v>
      </c>
      <c r="H6" s="503" t="s">
        <v>195</v>
      </c>
      <c r="I6" s="503" t="s">
        <v>250</v>
      </c>
      <c r="J6" s="503" t="s">
        <v>249</v>
      </c>
      <c r="K6" s="503" t="s">
        <v>238</v>
      </c>
      <c r="L6" s="503" t="s">
        <v>248</v>
      </c>
      <c r="M6" s="338" t="s">
        <v>251</v>
      </c>
      <c r="N6" s="339" t="s">
        <v>252</v>
      </c>
      <c r="O6" s="339" t="s">
        <v>253</v>
      </c>
    </row>
    <row r="7" spans="1:15" ht="19.5" customHeight="1">
      <c r="A7" s="409">
        <v>1</v>
      </c>
      <c r="B7" s="410" t="s">
        <v>95</v>
      </c>
      <c r="C7" s="342">
        <v>2249</v>
      </c>
      <c r="D7" s="343">
        <v>323181.3</v>
      </c>
      <c r="E7" s="504">
        <v>2249</v>
      </c>
      <c r="F7" s="505">
        <f t="shared" ref="F7:F16" si="0">+E7*143.7</f>
        <v>323181.3</v>
      </c>
      <c r="G7" s="504">
        <v>2203</v>
      </c>
      <c r="H7" s="506">
        <v>112358</v>
      </c>
      <c r="I7" s="504">
        <v>2450</v>
      </c>
      <c r="J7" s="505">
        <f>+I7*53.48</f>
        <v>131025.99999999999</v>
      </c>
      <c r="K7" s="504">
        <v>45</v>
      </c>
      <c r="L7" s="504">
        <v>39.479999999999997</v>
      </c>
      <c r="M7" s="345">
        <f>+L7*200.47</f>
        <v>7914.5555999999997</v>
      </c>
      <c r="N7" s="344">
        <f>+L7*5.522</f>
        <v>218.00855999999999</v>
      </c>
      <c r="O7" s="345">
        <f>+N7+M7</f>
        <v>8132.5641599999999</v>
      </c>
    </row>
    <row r="8" spans="1:15" ht="19.5" customHeight="1">
      <c r="A8" s="409">
        <v>2</v>
      </c>
      <c r="B8" s="410" t="s">
        <v>240</v>
      </c>
      <c r="C8" s="342">
        <v>1887</v>
      </c>
      <c r="D8" s="343">
        <v>271161.90000000002</v>
      </c>
      <c r="E8" s="342">
        <f>+C8</f>
        <v>1887</v>
      </c>
      <c r="F8" s="411">
        <f t="shared" si="0"/>
        <v>271161.89999999997</v>
      </c>
      <c r="G8" s="342">
        <v>2118</v>
      </c>
      <c r="H8" s="483">
        <v>108037</v>
      </c>
      <c r="I8" s="342">
        <f t="shared" ref="I8:I18" si="1">+G8</f>
        <v>2118</v>
      </c>
      <c r="J8" s="411">
        <f t="shared" ref="J8:J18" si="2">+I8*53.48</f>
        <v>113270.64</v>
      </c>
      <c r="K8" s="342">
        <v>50</v>
      </c>
      <c r="L8" s="342">
        <f>+K8</f>
        <v>50</v>
      </c>
      <c r="M8" s="345">
        <f t="shared" ref="M8:M18" si="3">+L8*200.47</f>
        <v>10023.5</v>
      </c>
      <c r="N8" s="344">
        <f t="shared" ref="N8:N18" si="4">+L8*5.522</f>
        <v>276.10000000000002</v>
      </c>
      <c r="O8" s="345">
        <f t="shared" ref="O8:O18" si="5">+N8+M8</f>
        <v>10299.6</v>
      </c>
    </row>
    <row r="9" spans="1:15" ht="19.5" customHeight="1">
      <c r="A9" s="409">
        <v>3</v>
      </c>
      <c r="B9" s="410" t="s">
        <v>96</v>
      </c>
      <c r="C9" s="342">
        <v>1220</v>
      </c>
      <c r="D9" s="343">
        <v>175314</v>
      </c>
      <c r="E9" s="342">
        <f t="shared" ref="E9:E18" si="6">+C9</f>
        <v>1220</v>
      </c>
      <c r="F9" s="411">
        <f t="shared" si="0"/>
        <v>175314</v>
      </c>
      <c r="G9" s="342">
        <v>1595</v>
      </c>
      <c r="H9" s="483">
        <v>81060</v>
      </c>
      <c r="I9" s="342">
        <f t="shared" si="1"/>
        <v>1595</v>
      </c>
      <c r="J9" s="411">
        <f t="shared" si="2"/>
        <v>85300.599999999991</v>
      </c>
      <c r="K9" s="342">
        <v>70</v>
      </c>
      <c r="L9" s="342">
        <f t="shared" ref="L9:L18" si="7">+K9</f>
        <v>70</v>
      </c>
      <c r="M9" s="345">
        <f t="shared" si="3"/>
        <v>14032.9</v>
      </c>
      <c r="N9" s="344">
        <f t="shared" si="4"/>
        <v>386.54</v>
      </c>
      <c r="O9" s="345">
        <f t="shared" si="5"/>
        <v>14419.44</v>
      </c>
    </row>
    <row r="10" spans="1:15" ht="19.5" customHeight="1">
      <c r="A10" s="409">
        <v>4</v>
      </c>
      <c r="B10" s="410" t="s">
        <v>97</v>
      </c>
      <c r="C10" s="342">
        <v>294</v>
      </c>
      <c r="D10" s="343">
        <v>42248.800000000003</v>
      </c>
      <c r="E10" s="342">
        <f t="shared" si="6"/>
        <v>294</v>
      </c>
      <c r="F10" s="411">
        <f t="shared" si="0"/>
        <v>42247.799999999996</v>
      </c>
      <c r="G10" s="342">
        <v>1700</v>
      </c>
      <c r="H10" s="483">
        <v>86755</v>
      </c>
      <c r="I10" s="342">
        <f t="shared" si="1"/>
        <v>1700</v>
      </c>
      <c r="J10" s="411">
        <f t="shared" si="2"/>
        <v>90916</v>
      </c>
      <c r="K10" s="342">
        <v>21</v>
      </c>
      <c r="L10" s="342">
        <f t="shared" si="7"/>
        <v>21</v>
      </c>
      <c r="M10" s="345">
        <f t="shared" si="3"/>
        <v>4209.87</v>
      </c>
      <c r="N10" s="344">
        <f t="shared" si="4"/>
        <v>115.962</v>
      </c>
      <c r="O10" s="345">
        <f t="shared" si="5"/>
        <v>4325.8320000000003</v>
      </c>
    </row>
    <row r="11" spans="1:15" ht="19.5" customHeight="1">
      <c r="A11" s="409">
        <v>5</v>
      </c>
      <c r="B11" s="410" t="s">
        <v>98</v>
      </c>
      <c r="C11" s="348"/>
      <c r="D11" s="346"/>
      <c r="E11" s="342">
        <f t="shared" si="6"/>
        <v>0</v>
      </c>
      <c r="F11" s="411">
        <f t="shared" si="0"/>
        <v>0</v>
      </c>
      <c r="G11" s="342">
        <v>1487</v>
      </c>
      <c r="H11" s="483">
        <v>75619</v>
      </c>
      <c r="I11" s="342">
        <f t="shared" si="1"/>
        <v>1487</v>
      </c>
      <c r="J11" s="411">
        <f t="shared" si="2"/>
        <v>79524.759999999995</v>
      </c>
      <c r="K11" s="342">
        <v>91</v>
      </c>
      <c r="L11" s="342">
        <f t="shared" si="7"/>
        <v>91</v>
      </c>
      <c r="M11" s="345">
        <f t="shared" si="3"/>
        <v>18242.77</v>
      </c>
      <c r="N11" s="344">
        <f t="shared" si="4"/>
        <v>502.50200000000001</v>
      </c>
      <c r="O11" s="345">
        <f t="shared" si="5"/>
        <v>18745.272000000001</v>
      </c>
    </row>
    <row r="12" spans="1:15" ht="19.5" customHeight="1">
      <c r="A12" s="409">
        <v>6</v>
      </c>
      <c r="B12" s="410" t="s">
        <v>99</v>
      </c>
      <c r="C12" s="348"/>
      <c r="D12" s="346"/>
      <c r="E12" s="342">
        <f t="shared" si="6"/>
        <v>0</v>
      </c>
      <c r="F12" s="411">
        <f t="shared" si="0"/>
        <v>0</v>
      </c>
      <c r="G12" s="342">
        <v>1038</v>
      </c>
      <c r="H12" s="483">
        <v>52842</v>
      </c>
      <c r="I12" s="342">
        <f t="shared" si="1"/>
        <v>1038</v>
      </c>
      <c r="J12" s="411">
        <f t="shared" si="2"/>
        <v>55512.24</v>
      </c>
      <c r="K12" s="342">
        <v>21</v>
      </c>
      <c r="L12" s="342">
        <f t="shared" si="7"/>
        <v>21</v>
      </c>
      <c r="M12" s="345">
        <f t="shared" si="3"/>
        <v>4209.87</v>
      </c>
      <c r="N12" s="344">
        <f t="shared" si="4"/>
        <v>115.962</v>
      </c>
      <c r="O12" s="345">
        <f t="shared" si="5"/>
        <v>4325.8320000000003</v>
      </c>
    </row>
    <row r="13" spans="1:15" ht="19.5" customHeight="1">
      <c r="A13" s="409">
        <v>7</v>
      </c>
      <c r="B13" s="410" t="s">
        <v>100</v>
      </c>
      <c r="C13" s="348"/>
      <c r="D13" s="346"/>
      <c r="E13" s="342">
        <f t="shared" si="6"/>
        <v>0</v>
      </c>
      <c r="F13" s="411">
        <f t="shared" si="0"/>
        <v>0</v>
      </c>
      <c r="G13" s="342">
        <v>839</v>
      </c>
      <c r="H13" s="483">
        <v>42470</v>
      </c>
      <c r="I13" s="342">
        <f t="shared" si="1"/>
        <v>839</v>
      </c>
      <c r="J13" s="411">
        <f t="shared" si="2"/>
        <v>44869.719999999994</v>
      </c>
      <c r="K13" s="342">
        <v>40</v>
      </c>
      <c r="L13" s="342">
        <f t="shared" si="7"/>
        <v>40</v>
      </c>
      <c r="M13" s="345">
        <f t="shared" si="3"/>
        <v>8018.8</v>
      </c>
      <c r="N13" s="344">
        <f t="shared" si="4"/>
        <v>220.88</v>
      </c>
      <c r="O13" s="345">
        <f t="shared" si="5"/>
        <v>8239.68</v>
      </c>
    </row>
    <row r="14" spans="1:15" ht="19.5" customHeight="1">
      <c r="A14" s="409">
        <v>8</v>
      </c>
      <c r="B14" s="412" t="s">
        <v>101</v>
      </c>
      <c r="C14" s="348"/>
      <c r="D14" s="346"/>
      <c r="E14" s="342">
        <f t="shared" si="6"/>
        <v>0</v>
      </c>
      <c r="F14" s="411">
        <f t="shared" si="0"/>
        <v>0</v>
      </c>
      <c r="G14" s="342">
        <v>803</v>
      </c>
      <c r="H14" s="483">
        <v>40555</v>
      </c>
      <c r="I14" s="342">
        <f t="shared" si="1"/>
        <v>803</v>
      </c>
      <c r="J14" s="411">
        <f t="shared" si="2"/>
        <v>42944.439999999995</v>
      </c>
      <c r="K14" s="342">
        <v>61</v>
      </c>
      <c r="L14" s="342">
        <f t="shared" si="7"/>
        <v>61</v>
      </c>
      <c r="M14" s="345">
        <f t="shared" si="3"/>
        <v>12228.67</v>
      </c>
      <c r="N14" s="344">
        <f t="shared" si="4"/>
        <v>336.84200000000004</v>
      </c>
      <c r="O14" s="345">
        <f t="shared" si="5"/>
        <v>12565.512000000001</v>
      </c>
    </row>
    <row r="15" spans="1:15" ht="19.5" customHeight="1">
      <c r="A15" s="409">
        <v>9</v>
      </c>
      <c r="B15" s="412" t="s">
        <v>102</v>
      </c>
      <c r="C15" s="348"/>
      <c r="D15" s="346"/>
      <c r="E15" s="342">
        <f t="shared" si="6"/>
        <v>0</v>
      </c>
      <c r="F15" s="411">
        <f t="shared" si="0"/>
        <v>0</v>
      </c>
      <c r="G15" s="342">
        <v>1000</v>
      </c>
      <c r="H15" s="483">
        <v>50690</v>
      </c>
      <c r="I15" s="342">
        <f t="shared" si="1"/>
        <v>1000</v>
      </c>
      <c r="J15" s="411">
        <f t="shared" si="2"/>
        <v>53480</v>
      </c>
      <c r="K15" s="342">
        <v>41</v>
      </c>
      <c r="L15" s="342">
        <f t="shared" si="7"/>
        <v>41</v>
      </c>
      <c r="M15" s="345">
        <f t="shared" si="3"/>
        <v>8219.27</v>
      </c>
      <c r="N15" s="344">
        <f t="shared" si="4"/>
        <v>226.40200000000002</v>
      </c>
      <c r="O15" s="345">
        <f t="shared" si="5"/>
        <v>8445.6720000000005</v>
      </c>
    </row>
    <row r="16" spans="1:15" ht="19.5" customHeight="1">
      <c r="A16" s="409">
        <v>10</v>
      </c>
      <c r="B16" s="412" t="s">
        <v>103</v>
      </c>
      <c r="C16" s="348"/>
      <c r="D16" s="346"/>
      <c r="E16" s="342">
        <f t="shared" si="6"/>
        <v>0</v>
      </c>
      <c r="F16" s="411">
        <f t="shared" si="0"/>
        <v>0</v>
      </c>
      <c r="G16" s="342">
        <v>1714</v>
      </c>
      <c r="H16" s="483">
        <v>87064</v>
      </c>
      <c r="I16" s="342">
        <f t="shared" si="1"/>
        <v>1714</v>
      </c>
      <c r="J16" s="411">
        <f t="shared" si="2"/>
        <v>91664.72</v>
      </c>
      <c r="K16" s="342">
        <v>41</v>
      </c>
      <c r="L16" s="342">
        <f t="shared" si="7"/>
        <v>41</v>
      </c>
      <c r="M16" s="345">
        <f t="shared" si="3"/>
        <v>8219.27</v>
      </c>
      <c r="N16" s="344">
        <f t="shared" si="4"/>
        <v>226.40200000000002</v>
      </c>
      <c r="O16" s="345">
        <f t="shared" si="5"/>
        <v>8445.6720000000005</v>
      </c>
    </row>
    <row r="17" spans="1:15" ht="19.5" customHeight="1">
      <c r="A17" s="409">
        <v>11</v>
      </c>
      <c r="B17" s="412" t="s">
        <v>104</v>
      </c>
      <c r="C17" s="348">
        <v>432</v>
      </c>
      <c r="D17" s="482">
        <f>+C17*143.7</f>
        <v>62078.399999999994</v>
      </c>
      <c r="E17" s="342">
        <f t="shared" si="6"/>
        <v>432</v>
      </c>
      <c r="F17" s="411">
        <f>+E17*143.7</f>
        <v>62078.399999999994</v>
      </c>
      <c r="G17" s="348">
        <v>1800</v>
      </c>
      <c r="H17" s="484">
        <f>+G17*53.48</f>
        <v>96264</v>
      </c>
      <c r="I17" s="342">
        <f t="shared" si="1"/>
        <v>1800</v>
      </c>
      <c r="J17" s="411">
        <f t="shared" si="2"/>
        <v>96264</v>
      </c>
      <c r="K17" s="348">
        <v>56</v>
      </c>
      <c r="L17" s="342">
        <f t="shared" si="7"/>
        <v>56</v>
      </c>
      <c r="M17" s="345">
        <f t="shared" si="3"/>
        <v>11226.32</v>
      </c>
      <c r="N17" s="344">
        <f t="shared" si="4"/>
        <v>309.23200000000003</v>
      </c>
      <c r="O17" s="345">
        <f t="shared" si="5"/>
        <v>11535.552</v>
      </c>
    </row>
    <row r="18" spans="1:15" ht="19.5" customHeight="1">
      <c r="A18" s="409">
        <v>12</v>
      </c>
      <c r="B18" s="412" t="s">
        <v>105</v>
      </c>
      <c r="C18" s="348">
        <v>1867</v>
      </c>
      <c r="D18" s="482">
        <f>+C18*143.7</f>
        <v>268287.89999999997</v>
      </c>
      <c r="E18" s="342">
        <f t="shared" si="6"/>
        <v>1867</v>
      </c>
      <c r="F18" s="411">
        <f>+E18*143.7</f>
        <v>268287.89999999997</v>
      </c>
      <c r="G18" s="348">
        <v>2100</v>
      </c>
      <c r="H18" s="484">
        <f>+G18*53.48</f>
        <v>112308</v>
      </c>
      <c r="I18" s="342">
        <f t="shared" si="1"/>
        <v>2100</v>
      </c>
      <c r="J18" s="411">
        <f t="shared" si="2"/>
        <v>112308</v>
      </c>
      <c r="K18" s="348">
        <v>45</v>
      </c>
      <c r="L18" s="342">
        <f t="shared" si="7"/>
        <v>45</v>
      </c>
      <c r="M18" s="345">
        <f t="shared" si="3"/>
        <v>9021.15</v>
      </c>
      <c r="N18" s="344">
        <f t="shared" si="4"/>
        <v>248.49</v>
      </c>
      <c r="O18" s="345">
        <f t="shared" si="5"/>
        <v>9269.64</v>
      </c>
    </row>
    <row r="19" spans="1:15" ht="32.25" customHeight="1">
      <c r="A19" s="413"/>
      <c r="B19" s="408" t="s">
        <v>88</v>
      </c>
      <c r="C19" s="414">
        <f t="shared" ref="C19:K19" si="8">SUM(C7:C18)</f>
        <v>7949</v>
      </c>
      <c r="D19" s="375">
        <f t="shared" si="8"/>
        <v>1142272.3</v>
      </c>
      <c r="E19" s="414">
        <f t="shared" si="8"/>
        <v>7949</v>
      </c>
      <c r="F19" s="375">
        <f>SUM(F7:F18)</f>
        <v>1142271.3</v>
      </c>
      <c r="G19" s="414">
        <f>SUM(G7:G18)</f>
        <v>18397</v>
      </c>
      <c r="H19" s="375">
        <f>SUM(H7:H18)</f>
        <v>946022</v>
      </c>
      <c r="I19" s="414">
        <f>SUM(I7:I18)</f>
        <v>18644</v>
      </c>
      <c r="J19" s="375">
        <f>SUM(J7:J18)</f>
        <v>997081.11999999988</v>
      </c>
      <c r="K19" s="414">
        <f t="shared" si="8"/>
        <v>582</v>
      </c>
      <c r="L19" s="414">
        <f>SUM(L7:L18)</f>
        <v>576.48</v>
      </c>
      <c r="M19" s="375">
        <f>SUM(M7:M18)</f>
        <v>115566.94560000001</v>
      </c>
      <c r="N19" s="415">
        <f>SUM(N7:N18)</f>
        <v>3183.3225600000005</v>
      </c>
      <c r="O19" s="375">
        <f>SUM(O7:O18)</f>
        <v>118750.26816000002</v>
      </c>
    </row>
    <row r="20" spans="1:15" ht="21.75" customHeight="1">
      <c r="B20" s="352"/>
      <c r="C20" s="353"/>
      <c r="D20" s="354"/>
      <c r="E20" s="353"/>
      <c r="F20" s="354">
        <f>ROUND(F19/1000,1)</f>
        <v>1142.3</v>
      </c>
      <c r="G20" s="353"/>
      <c r="H20" s="354"/>
      <c r="I20" s="353"/>
      <c r="J20" s="354">
        <f>ROUND(J19/1000,1)</f>
        <v>997.1</v>
      </c>
      <c r="K20" s="353"/>
      <c r="L20" s="353"/>
      <c r="M20" s="354">
        <f>ROUND(M19/1000,1)</f>
        <v>115.6</v>
      </c>
      <c r="N20" s="354">
        <f t="shared" ref="N20:O20" si="9">ROUND(N19/1000,1)</f>
        <v>3.2</v>
      </c>
      <c r="O20" s="354">
        <f t="shared" si="9"/>
        <v>118.8</v>
      </c>
    </row>
    <row r="21" spans="1:15" ht="33.75" customHeight="1" thickBot="1">
      <c r="B21" s="565" t="s">
        <v>241</v>
      </c>
      <c r="C21" s="565"/>
      <c r="D21" s="565"/>
      <c r="E21" s="355"/>
      <c r="F21" s="356"/>
      <c r="H21" s="355"/>
      <c r="M21" s="354"/>
    </row>
    <row r="22" spans="1:15" s="335" customFormat="1" ht="34.5" customHeight="1">
      <c r="A22" s="357"/>
      <c r="B22" s="358" t="s">
        <v>121</v>
      </c>
      <c r="C22" s="359" t="s">
        <v>122</v>
      </c>
      <c r="D22" s="359" t="s">
        <v>239</v>
      </c>
      <c r="E22" s="359" t="s">
        <v>239</v>
      </c>
      <c r="F22" s="360" t="s">
        <v>239</v>
      </c>
      <c r="G22" s="359" t="s">
        <v>122</v>
      </c>
      <c r="H22" s="359" t="s">
        <v>239</v>
      </c>
      <c r="I22" s="359" t="s">
        <v>239</v>
      </c>
      <c r="J22" s="361" t="s">
        <v>239</v>
      </c>
      <c r="K22" s="359" t="s">
        <v>122</v>
      </c>
      <c r="L22" s="359" t="s">
        <v>239</v>
      </c>
      <c r="M22" s="362" t="s">
        <v>239</v>
      </c>
      <c r="N22" s="357" t="s">
        <v>239</v>
      </c>
      <c r="O22" s="361" t="s">
        <v>239</v>
      </c>
    </row>
    <row r="23" spans="1:15" ht="23.25" customHeight="1">
      <c r="A23" s="363">
        <v>1</v>
      </c>
      <c r="B23" s="364"/>
      <c r="C23" s="347"/>
      <c r="D23" s="347" t="s">
        <v>239</v>
      </c>
      <c r="E23" s="347" t="s">
        <v>239</v>
      </c>
      <c r="F23" s="343"/>
      <c r="G23" s="365"/>
      <c r="H23" s="347" t="s">
        <v>239</v>
      </c>
      <c r="I23" s="347" t="s">
        <v>239</v>
      </c>
      <c r="J23" s="366"/>
      <c r="K23" s="365"/>
      <c r="L23" s="347" t="s">
        <v>239</v>
      </c>
      <c r="M23" s="367"/>
      <c r="N23" s="416" t="s">
        <v>239</v>
      </c>
      <c r="O23" s="417" t="s">
        <v>239</v>
      </c>
    </row>
    <row r="24" spans="1:15" ht="23.25" customHeight="1">
      <c r="A24" s="363">
        <v>2</v>
      </c>
      <c r="B24" s="364"/>
      <c r="C24" s="347"/>
      <c r="D24" s="347" t="s">
        <v>239</v>
      </c>
      <c r="E24" s="347" t="s">
        <v>239</v>
      </c>
      <c r="F24" s="343"/>
      <c r="G24" s="365"/>
      <c r="H24" s="347" t="s">
        <v>239</v>
      </c>
      <c r="I24" s="347" t="s">
        <v>239</v>
      </c>
      <c r="J24" s="366"/>
      <c r="K24" s="365"/>
      <c r="L24" s="347" t="s">
        <v>239</v>
      </c>
      <c r="M24" s="367"/>
      <c r="N24" s="416" t="s">
        <v>239</v>
      </c>
      <c r="O24" s="417" t="s">
        <v>239</v>
      </c>
    </row>
    <row r="25" spans="1:15" s="340" customFormat="1" ht="23.25" customHeight="1">
      <c r="A25" s="341">
        <v>3</v>
      </c>
      <c r="B25" s="368"/>
      <c r="C25" s="369"/>
      <c r="D25" s="369" t="s">
        <v>239</v>
      </c>
      <c r="E25" s="369" t="s">
        <v>239</v>
      </c>
      <c r="F25" s="370"/>
      <c r="G25" s="371"/>
      <c r="H25" s="369" t="s">
        <v>239</v>
      </c>
      <c r="I25" s="369" t="s">
        <v>239</v>
      </c>
      <c r="J25" s="370"/>
      <c r="K25" s="371"/>
      <c r="L25" s="369" t="s">
        <v>239</v>
      </c>
      <c r="M25" s="372"/>
      <c r="N25" s="418" t="s">
        <v>239</v>
      </c>
      <c r="O25" s="419" t="s">
        <v>239</v>
      </c>
    </row>
    <row r="26" spans="1:15" s="335" customFormat="1" ht="24" customHeight="1">
      <c r="A26" s="373"/>
      <c r="B26" s="374" t="s">
        <v>67</v>
      </c>
      <c r="C26" s="375" t="s">
        <v>239</v>
      </c>
      <c r="D26" s="375" t="s">
        <v>239</v>
      </c>
      <c r="E26" s="375" t="s">
        <v>239</v>
      </c>
      <c r="F26" s="376">
        <f>SUM(F23:F25)</f>
        <v>0</v>
      </c>
      <c r="G26" s="377" t="s">
        <v>239</v>
      </c>
      <c r="H26" s="375" t="s">
        <v>239</v>
      </c>
      <c r="I26" s="375" t="s">
        <v>239</v>
      </c>
      <c r="J26" s="376">
        <f>SUM(J23:J25)</f>
        <v>0</v>
      </c>
      <c r="K26" s="377" t="s">
        <v>239</v>
      </c>
      <c r="L26" s="375" t="s">
        <v>239</v>
      </c>
      <c r="M26" s="378">
        <f>SUM(M23:M25)</f>
        <v>0</v>
      </c>
      <c r="N26" s="373" t="s">
        <v>239</v>
      </c>
      <c r="O26" s="379" t="s">
        <v>239</v>
      </c>
    </row>
    <row r="27" spans="1:15" s="335" customFormat="1" ht="27" customHeight="1" thickBot="1">
      <c r="A27" s="380"/>
      <c r="B27" s="381" t="s">
        <v>196</v>
      </c>
      <c r="C27" s="349"/>
      <c r="D27" s="349" t="s">
        <v>239</v>
      </c>
      <c r="E27" s="349" t="s">
        <v>239</v>
      </c>
      <c r="F27" s="350">
        <f>+F20-F26</f>
        <v>1142.3</v>
      </c>
      <c r="G27" s="382" t="s">
        <v>239</v>
      </c>
      <c r="H27" s="349" t="s">
        <v>239</v>
      </c>
      <c r="I27" s="349" t="s">
        <v>239</v>
      </c>
      <c r="J27" s="350">
        <f>J20-J26</f>
        <v>997.1</v>
      </c>
      <c r="K27" s="382" t="s">
        <v>239</v>
      </c>
      <c r="L27" s="349" t="s">
        <v>239</v>
      </c>
      <c r="M27" s="351">
        <f>M20-M26</f>
        <v>115.6</v>
      </c>
      <c r="N27" s="380" t="s">
        <v>239</v>
      </c>
      <c r="O27" s="350">
        <f>+O20-M26</f>
        <v>118.8</v>
      </c>
    </row>
    <row r="28" spans="1:15" s="335" customFormat="1" ht="25.5" customHeight="1" thickBot="1">
      <c r="B28" s="383"/>
      <c r="F28" s="354"/>
      <c r="J28" s="384" t="s">
        <v>123</v>
      </c>
      <c r="K28" s="385"/>
      <c r="L28" s="385"/>
      <c r="M28" s="386">
        <f>+F26+J26+M26</f>
        <v>0</v>
      </c>
    </row>
    <row r="29" spans="1:15" s="335" customFormat="1" ht="20.25" customHeight="1">
      <c r="B29" s="383"/>
      <c r="F29" s="354"/>
      <c r="M29" s="354"/>
    </row>
    <row r="30" spans="1:15" s="352" customFormat="1" ht="25.5" customHeight="1">
      <c r="B30" s="387"/>
      <c r="C30" s="566" t="s">
        <v>2</v>
      </c>
      <c r="D30" s="566"/>
      <c r="E30" s="387"/>
      <c r="F30" s="387"/>
      <c r="G30" s="567"/>
      <c r="H30" s="567"/>
      <c r="I30" s="388"/>
      <c r="J30" s="568"/>
      <c r="K30" s="568"/>
      <c r="M30" s="356"/>
    </row>
    <row r="31" spans="1:15" s="335" customFormat="1">
      <c r="C31" s="389"/>
      <c r="D31" s="389"/>
      <c r="E31" s="390"/>
      <c r="F31" s="390"/>
      <c r="G31" s="569" t="s">
        <v>89</v>
      </c>
      <c r="H31" s="569"/>
      <c r="I31" s="391"/>
      <c r="J31" s="569" t="s">
        <v>106</v>
      </c>
      <c r="K31" s="569"/>
    </row>
    <row r="32" spans="1:15" s="352" customFormat="1" ht="23.25" customHeight="1">
      <c r="B32" s="387"/>
      <c r="C32" s="392" t="s">
        <v>6</v>
      </c>
      <c r="D32" s="392"/>
      <c r="E32" s="387"/>
      <c r="F32" s="387"/>
      <c r="G32" s="568"/>
      <c r="H32" s="568"/>
      <c r="I32" s="393"/>
      <c r="J32" s="568"/>
      <c r="K32" s="568"/>
    </row>
    <row r="33" spans="3:13" s="335" customFormat="1">
      <c r="C33" s="355"/>
      <c r="D33" s="355"/>
      <c r="G33" s="569" t="s">
        <v>89</v>
      </c>
      <c r="H33" s="569"/>
      <c r="I33" s="391"/>
      <c r="J33" s="569" t="s">
        <v>106</v>
      </c>
      <c r="K33" s="569"/>
    </row>
    <row r="34" spans="3:13">
      <c r="F34" s="394" t="s">
        <v>1</v>
      </c>
    </row>
    <row r="35" spans="3:13" ht="16.5" customHeight="1">
      <c r="C35" s="395" t="s">
        <v>107</v>
      </c>
      <c r="D35" s="395"/>
      <c r="E35" s="395" t="s">
        <v>108</v>
      </c>
      <c r="F35" s="395" t="s">
        <v>242</v>
      </c>
      <c r="I35" s="396" t="s">
        <v>109</v>
      </c>
      <c r="J35" s="397" t="s">
        <v>185</v>
      </c>
      <c r="K35" s="397"/>
      <c r="L35" s="397" t="s">
        <v>186</v>
      </c>
      <c r="M35" s="397" t="s">
        <v>220</v>
      </c>
    </row>
    <row r="36" spans="3:13" ht="16.5" customHeight="1">
      <c r="C36" s="395" t="s">
        <v>110</v>
      </c>
      <c r="D36" s="395"/>
      <c r="E36" s="395" t="s">
        <v>108</v>
      </c>
      <c r="F36" s="395" t="s">
        <v>194</v>
      </c>
      <c r="I36" s="564" t="s">
        <v>197</v>
      </c>
      <c r="J36" s="564"/>
      <c r="K36" s="397"/>
      <c r="L36" s="564" t="s">
        <v>217</v>
      </c>
      <c r="M36" s="564"/>
    </row>
    <row r="37" spans="3:13">
      <c r="C37" s="395"/>
      <c r="D37" s="395"/>
      <c r="E37" s="564" t="s">
        <v>198</v>
      </c>
      <c r="F37" s="564"/>
      <c r="I37" s="564"/>
      <c r="J37" s="564"/>
      <c r="K37" s="397"/>
      <c r="L37" s="564"/>
      <c r="M37" s="564"/>
    </row>
    <row r="38" spans="3:13">
      <c r="C38" s="395"/>
      <c r="D38" s="395"/>
      <c r="E38" s="564"/>
      <c r="F38" s="564"/>
    </row>
  </sheetData>
  <mergeCells count="21">
    <mergeCell ref="A1:M1"/>
    <mergeCell ref="A2:M2"/>
    <mergeCell ref="A3:M3"/>
    <mergeCell ref="A5:A6"/>
    <mergeCell ref="B5:B6"/>
    <mergeCell ref="C5:F5"/>
    <mergeCell ref="G5:J5"/>
    <mergeCell ref="K5:O5"/>
    <mergeCell ref="L36:M37"/>
    <mergeCell ref="B21:D21"/>
    <mergeCell ref="C30:D30"/>
    <mergeCell ref="G30:H30"/>
    <mergeCell ref="J30:K30"/>
    <mergeCell ref="G31:H31"/>
    <mergeCell ref="J31:K31"/>
    <mergeCell ref="E37:F38"/>
    <mergeCell ref="G32:H32"/>
    <mergeCell ref="J32:K32"/>
    <mergeCell ref="G33:H33"/>
    <mergeCell ref="J33:K33"/>
    <mergeCell ref="I36:J37"/>
  </mergeCells>
  <pageMargins left="0.2" right="0.19" top="0.19" bottom="0.18" header="0.11" footer="0.11"/>
  <pageSetup paperSize="9" scale="7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53"/>
  <sheetViews>
    <sheetView topLeftCell="A19" workbookViewId="0">
      <selection activeCell="C40" sqref="C40"/>
    </sheetView>
  </sheetViews>
  <sheetFormatPr defaultColWidth="9.140625" defaultRowHeight="15"/>
  <cols>
    <col min="1" max="1" width="4.42578125" style="463" customWidth="1"/>
    <col min="2" max="2" width="43.7109375" style="462" customWidth="1"/>
    <col min="3" max="3" width="17" style="462" customWidth="1"/>
    <col min="4" max="4" width="16.7109375" style="462" customWidth="1"/>
    <col min="5" max="5" width="13.85546875" style="462" customWidth="1"/>
    <col min="6" max="6" width="14.140625" style="462" customWidth="1"/>
    <col min="7" max="16384" width="9.140625" style="462"/>
  </cols>
  <sheetData>
    <row r="1" spans="1:6" s="461" customFormat="1" ht="24" customHeight="1">
      <c r="A1" s="574" t="s">
        <v>65</v>
      </c>
      <c r="B1" s="574"/>
      <c r="C1" s="574"/>
      <c r="D1" s="574"/>
      <c r="E1" s="574"/>
      <c r="F1" s="574"/>
    </row>
    <row r="2" spans="1:6" ht="29.25" customHeight="1">
      <c r="A2" s="575" t="str">
        <f>+'[4]Ekamut-caxs'!A14:D14</f>
        <v xml:space="preserve">«Երևանի Աշոտ Ղուլյանի( Բեկորի) անվան ավիամոդելավորման դպրոց» ՀՈԱԿ-ի </v>
      </c>
      <c r="B2" s="575"/>
      <c r="C2" s="575"/>
      <c r="D2" s="575"/>
      <c r="E2" s="575"/>
      <c r="F2" s="575"/>
    </row>
    <row r="3" spans="1:6" ht="24.75" customHeight="1">
      <c r="A3" s="575" t="s">
        <v>276</v>
      </c>
      <c r="B3" s="575"/>
      <c r="C3" s="575"/>
      <c r="D3" s="575"/>
      <c r="E3" s="575"/>
      <c r="F3" s="575"/>
    </row>
    <row r="5" spans="1:6" ht="15.75" thickBot="1"/>
    <row r="6" spans="1:6" ht="68.25" customHeight="1">
      <c r="A6" s="464" t="s">
        <v>3</v>
      </c>
      <c r="B6" s="465" t="s">
        <v>277</v>
      </c>
      <c r="C6" s="466" t="s">
        <v>268</v>
      </c>
      <c r="D6" s="464" t="s">
        <v>269</v>
      </c>
      <c r="E6" s="465" t="s">
        <v>270</v>
      </c>
      <c r="F6" s="466" t="s">
        <v>278</v>
      </c>
    </row>
    <row r="7" spans="1:6" s="471" customFormat="1" ht="39.75" customHeight="1">
      <c r="A7" s="467">
        <v>1</v>
      </c>
      <c r="B7" s="468" t="s">
        <v>279</v>
      </c>
      <c r="C7" s="469">
        <f>SUM(C8:C10)</f>
        <v>3</v>
      </c>
      <c r="D7" s="467">
        <f>SUM(D8:D11)</f>
        <v>22</v>
      </c>
      <c r="E7" s="470">
        <f>SUM(E8:E10)</f>
        <v>0</v>
      </c>
      <c r="F7" s="469">
        <f>SUM(F8:F10)</f>
        <v>1</v>
      </c>
    </row>
    <row r="8" spans="1:6" ht="25.5" customHeight="1">
      <c r="A8" s="472">
        <v>1.1000000000000001</v>
      </c>
      <c r="B8" s="473" t="s">
        <v>280</v>
      </c>
      <c r="C8" s="474">
        <v>1</v>
      </c>
      <c r="D8" s="472">
        <v>5</v>
      </c>
      <c r="E8" s="475">
        <v>0</v>
      </c>
      <c r="F8" s="474">
        <v>1</v>
      </c>
    </row>
    <row r="9" spans="1:6" ht="25.5" customHeight="1">
      <c r="A9" s="472">
        <v>1.2</v>
      </c>
      <c r="B9" s="473" t="s">
        <v>281</v>
      </c>
      <c r="C9" s="474">
        <v>1</v>
      </c>
      <c r="D9" s="472">
        <v>7</v>
      </c>
      <c r="E9" s="475">
        <v>0</v>
      </c>
      <c r="F9" s="476"/>
    </row>
    <row r="10" spans="1:6" ht="25.5" customHeight="1">
      <c r="A10" s="472">
        <v>1.3</v>
      </c>
      <c r="B10" s="473" t="s">
        <v>282</v>
      </c>
      <c r="C10" s="474">
        <v>1</v>
      </c>
      <c r="D10" s="472">
        <v>5</v>
      </c>
      <c r="E10" s="475">
        <v>0</v>
      </c>
      <c r="F10" s="476"/>
    </row>
    <row r="11" spans="1:6" ht="25.5" customHeight="1">
      <c r="A11" s="485">
        <v>1.4</v>
      </c>
      <c r="B11" s="473" t="s">
        <v>283</v>
      </c>
      <c r="C11" s="485">
        <v>1</v>
      </c>
      <c r="D11" s="485">
        <v>5</v>
      </c>
      <c r="E11" s="485">
        <v>0</v>
      </c>
      <c r="F11" s="486"/>
    </row>
    <row r="12" spans="1:6" s="471" customFormat="1" ht="42" customHeight="1">
      <c r="A12" s="467">
        <v>2</v>
      </c>
      <c r="B12" s="468" t="s">
        <v>284</v>
      </c>
      <c r="C12" s="469">
        <f>SUM(C13:C18)</f>
        <v>6</v>
      </c>
      <c r="D12" s="467">
        <f>SUM(D13:D18)</f>
        <v>41</v>
      </c>
      <c r="E12" s="470">
        <f>SUM(E13:E18)</f>
        <v>0</v>
      </c>
      <c r="F12" s="469">
        <f>SUM(F13:F18)</f>
        <v>1</v>
      </c>
    </row>
    <row r="13" spans="1:6" ht="21.75" customHeight="1">
      <c r="A13" s="472">
        <v>2.1</v>
      </c>
      <c r="B13" s="473" t="s">
        <v>280</v>
      </c>
      <c r="C13" s="474">
        <v>1</v>
      </c>
      <c r="D13" s="472">
        <v>7</v>
      </c>
      <c r="E13" s="475">
        <v>0</v>
      </c>
      <c r="F13" s="474">
        <v>1</v>
      </c>
    </row>
    <row r="14" spans="1:6" ht="21.75" customHeight="1">
      <c r="A14" s="472">
        <v>2.2000000000000002</v>
      </c>
      <c r="B14" s="473" t="s">
        <v>281</v>
      </c>
      <c r="C14" s="474">
        <v>1</v>
      </c>
      <c r="D14" s="472">
        <v>7</v>
      </c>
      <c r="E14" s="475">
        <v>0</v>
      </c>
      <c r="F14" s="476"/>
    </row>
    <row r="15" spans="1:6" ht="21.75" customHeight="1">
      <c r="A15" s="472">
        <v>2.2999999999999998</v>
      </c>
      <c r="B15" s="473" t="s">
        <v>282</v>
      </c>
      <c r="C15" s="474">
        <v>1</v>
      </c>
      <c r="D15" s="472">
        <v>6</v>
      </c>
      <c r="E15" s="475">
        <v>0</v>
      </c>
      <c r="F15" s="476"/>
    </row>
    <row r="16" spans="1:6" ht="21.75" customHeight="1">
      <c r="A16" s="472">
        <v>2.4</v>
      </c>
      <c r="B16" s="473" t="s">
        <v>283</v>
      </c>
      <c r="C16" s="474">
        <v>1</v>
      </c>
      <c r="D16" s="472">
        <v>7</v>
      </c>
      <c r="E16" s="475">
        <v>0</v>
      </c>
      <c r="F16" s="476"/>
    </row>
    <row r="17" spans="1:6" ht="21.75" customHeight="1">
      <c r="A17" s="472">
        <v>2.5</v>
      </c>
      <c r="B17" s="473" t="s">
        <v>285</v>
      </c>
      <c r="C17" s="474">
        <v>1</v>
      </c>
      <c r="D17" s="472">
        <v>7</v>
      </c>
      <c r="E17" s="475">
        <v>0</v>
      </c>
      <c r="F17" s="476"/>
    </row>
    <row r="18" spans="1:6" ht="21.75" customHeight="1">
      <c r="A18" s="472">
        <v>2.6</v>
      </c>
      <c r="B18" s="473" t="s">
        <v>286</v>
      </c>
      <c r="C18" s="474">
        <v>1</v>
      </c>
      <c r="D18" s="472">
        <v>7</v>
      </c>
      <c r="E18" s="475">
        <v>0</v>
      </c>
      <c r="F18" s="476"/>
    </row>
    <row r="19" spans="1:6" s="471" customFormat="1" ht="37.5" customHeight="1">
      <c r="A19" s="467">
        <v>3</v>
      </c>
      <c r="B19" s="487" t="s">
        <v>287</v>
      </c>
      <c r="C19" s="469">
        <f>SUM(C20:C24)</f>
        <v>5</v>
      </c>
      <c r="D19" s="467">
        <f>SUM(D20:D24)</f>
        <v>23</v>
      </c>
      <c r="E19" s="470">
        <f>SUM(E20:E24)</f>
        <v>0</v>
      </c>
      <c r="F19" s="469">
        <f>SUM(F20:F24)</f>
        <v>2</v>
      </c>
    </row>
    <row r="20" spans="1:6" ht="23.25" customHeight="1">
      <c r="A20" s="472">
        <v>3.1</v>
      </c>
      <c r="B20" s="473" t="s">
        <v>280</v>
      </c>
      <c r="C20" s="474">
        <v>1</v>
      </c>
      <c r="D20" s="472">
        <v>6</v>
      </c>
      <c r="E20" s="475">
        <v>0</v>
      </c>
      <c r="F20" s="474">
        <v>1</v>
      </c>
    </row>
    <row r="21" spans="1:6" ht="23.25" customHeight="1">
      <c r="A21" s="472">
        <v>3.2</v>
      </c>
      <c r="B21" s="473" t="s">
        <v>281</v>
      </c>
      <c r="C21" s="474">
        <v>1</v>
      </c>
      <c r="D21" s="472">
        <v>6</v>
      </c>
      <c r="E21" s="475">
        <v>0</v>
      </c>
      <c r="F21" s="474"/>
    </row>
    <row r="22" spans="1:6" ht="23.25" customHeight="1">
      <c r="A22" s="472">
        <v>3.3</v>
      </c>
      <c r="B22" s="473" t="s">
        <v>282</v>
      </c>
      <c r="C22" s="474">
        <v>1</v>
      </c>
      <c r="D22" s="472">
        <v>3</v>
      </c>
      <c r="E22" s="475">
        <v>0</v>
      </c>
      <c r="F22" s="474"/>
    </row>
    <row r="23" spans="1:6" ht="23.25" customHeight="1">
      <c r="A23" s="472">
        <v>3.4</v>
      </c>
      <c r="B23" s="473" t="s">
        <v>283</v>
      </c>
      <c r="C23" s="474">
        <v>1</v>
      </c>
      <c r="D23" s="472">
        <v>4</v>
      </c>
      <c r="E23" s="475">
        <v>0</v>
      </c>
      <c r="F23" s="474">
        <v>1</v>
      </c>
    </row>
    <row r="24" spans="1:6" ht="23.25" customHeight="1">
      <c r="A24" s="472">
        <v>3.5</v>
      </c>
      <c r="B24" s="473" t="s">
        <v>285</v>
      </c>
      <c r="C24" s="474">
        <v>1</v>
      </c>
      <c r="D24" s="472">
        <v>4</v>
      </c>
      <c r="E24" s="475">
        <v>0</v>
      </c>
      <c r="F24" s="474"/>
    </row>
    <row r="25" spans="1:6" s="471" customFormat="1" ht="37.5" customHeight="1">
      <c r="A25" s="467">
        <v>4</v>
      </c>
      <c r="B25" s="468" t="s">
        <v>288</v>
      </c>
      <c r="C25" s="469">
        <f>SUM(C26:C27)</f>
        <v>2</v>
      </c>
      <c r="D25" s="467">
        <f>SUM(D26:D27)</f>
        <v>10</v>
      </c>
      <c r="E25" s="470">
        <f>SUM(E26:E40)</f>
        <v>0</v>
      </c>
      <c r="F25" s="469">
        <f>SUM(F26:F27)</f>
        <v>2</v>
      </c>
    </row>
    <row r="26" spans="1:6" ht="23.25" customHeight="1">
      <c r="A26" s="472">
        <v>4.0999999999999996</v>
      </c>
      <c r="B26" s="473" t="s">
        <v>280</v>
      </c>
      <c r="C26" s="474">
        <v>1</v>
      </c>
      <c r="D26" s="472">
        <v>5</v>
      </c>
      <c r="E26" s="475">
        <v>0</v>
      </c>
      <c r="F26" s="474">
        <v>1</v>
      </c>
    </row>
    <row r="27" spans="1:6" ht="23.25" customHeight="1">
      <c r="A27" s="472">
        <v>4.2</v>
      </c>
      <c r="B27" s="473" t="s">
        <v>281</v>
      </c>
      <c r="C27" s="474">
        <v>1</v>
      </c>
      <c r="D27" s="472">
        <v>5</v>
      </c>
      <c r="E27" s="475">
        <v>0</v>
      </c>
      <c r="F27" s="474">
        <v>1</v>
      </c>
    </row>
    <row r="28" spans="1:6" ht="37.5" customHeight="1">
      <c r="A28" s="488">
        <v>5</v>
      </c>
      <c r="B28" s="489" t="s">
        <v>289</v>
      </c>
      <c r="C28" s="490">
        <f>SUM(C29)</f>
        <v>1</v>
      </c>
      <c r="D28" s="491">
        <f>SUM(D29)</f>
        <v>6</v>
      </c>
      <c r="E28" s="492">
        <v>0</v>
      </c>
      <c r="F28" s="490">
        <v>1</v>
      </c>
    </row>
    <row r="29" spans="1:6" ht="23.25" customHeight="1">
      <c r="A29" s="472">
        <v>5.0999999999999996</v>
      </c>
      <c r="B29" s="473" t="s">
        <v>280</v>
      </c>
      <c r="C29" s="474">
        <v>1</v>
      </c>
      <c r="D29" s="472">
        <v>6</v>
      </c>
      <c r="E29" s="475">
        <v>0</v>
      </c>
      <c r="F29" s="474">
        <v>1</v>
      </c>
    </row>
    <row r="30" spans="1:6" ht="34.5" customHeight="1">
      <c r="A30" s="493">
        <v>6</v>
      </c>
      <c r="B30" s="489" t="s">
        <v>290</v>
      </c>
      <c r="C30" s="490">
        <v>6</v>
      </c>
      <c r="D30" s="491">
        <f>SUM(D31:D33)</f>
        <v>14</v>
      </c>
      <c r="E30" s="492">
        <v>0</v>
      </c>
      <c r="F30" s="490">
        <f>SUM(F31+F33)</f>
        <v>2</v>
      </c>
    </row>
    <row r="31" spans="1:6" ht="23.25" customHeight="1">
      <c r="A31" s="472">
        <v>6.1</v>
      </c>
      <c r="B31" s="473" t="s">
        <v>280</v>
      </c>
      <c r="C31" s="474">
        <v>1</v>
      </c>
      <c r="D31" s="472">
        <v>5</v>
      </c>
      <c r="E31" s="475">
        <v>0</v>
      </c>
      <c r="F31" s="474">
        <v>1</v>
      </c>
    </row>
    <row r="32" spans="1:6" ht="23.25" customHeight="1">
      <c r="A32" s="472">
        <v>6.2</v>
      </c>
      <c r="B32" s="473" t="s">
        <v>281</v>
      </c>
      <c r="C32" s="474">
        <v>1</v>
      </c>
      <c r="D32" s="472">
        <v>5</v>
      </c>
      <c r="E32" s="475">
        <v>0</v>
      </c>
      <c r="F32" s="476"/>
    </row>
    <row r="33" spans="1:6" ht="23.25" customHeight="1">
      <c r="A33" s="472">
        <v>6.3</v>
      </c>
      <c r="B33" s="473" t="s">
        <v>282</v>
      </c>
      <c r="C33" s="474">
        <v>1</v>
      </c>
      <c r="D33" s="472">
        <v>4</v>
      </c>
      <c r="E33" s="475">
        <v>0</v>
      </c>
      <c r="F33" s="474">
        <v>1</v>
      </c>
    </row>
    <row r="34" spans="1:6" ht="36" customHeight="1">
      <c r="A34" s="491">
        <v>7</v>
      </c>
      <c r="B34" s="489" t="s">
        <v>291</v>
      </c>
      <c r="C34" s="490">
        <f>SUM(C35)</f>
        <v>1</v>
      </c>
      <c r="D34" s="491">
        <f>SUM(D35)</f>
        <v>4</v>
      </c>
      <c r="E34" s="492">
        <f>SUM(E35)</f>
        <v>0</v>
      </c>
      <c r="F34" s="490">
        <f>SUM(F35)</f>
        <v>1</v>
      </c>
    </row>
    <row r="35" spans="1:6" ht="23.25" customHeight="1">
      <c r="A35" s="472">
        <v>7.1</v>
      </c>
      <c r="B35" s="473" t="s">
        <v>280</v>
      </c>
      <c r="C35" s="474">
        <v>1</v>
      </c>
      <c r="D35" s="472">
        <v>4</v>
      </c>
      <c r="E35" s="475">
        <v>0</v>
      </c>
      <c r="F35" s="474">
        <v>1</v>
      </c>
    </row>
    <row r="36" spans="1:6" ht="29.45" customHeight="1">
      <c r="A36" s="491">
        <v>8</v>
      </c>
      <c r="B36" s="489" t="s">
        <v>292</v>
      </c>
      <c r="C36" s="490">
        <f>SUM(C37)</f>
        <v>1</v>
      </c>
      <c r="D36" s="491">
        <f>SUM(D37)</f>
        <v>2</v>
      </c>
      <c r="E36" s="492">
        <f>SUM(E37)</f>
        <v>0</v>
      </c>
      <c r="F36" s="490">
        <f>SUM(F37)</f>
        <v>1</v>
      </c>
    </row>
    <row r="37" spans="1:6" ht="23.25" customHeight="1">
      <c r="A37" s="472">
        <v>8.1</v>
      </c>
      <c r="B37" s="473" t="s">
        <v>280</v>
      </c>
      <c r="C37" s="474">
        <v>1</v>
      </c>
      <c r="D37" s="472">
        <v>2</v>
      </c>
      <c r="E37" s="475">
        <v>0</v>
      </c>
      <c r="F37" s="474">
        <v>1</v>
      </c>
    </row>
    <row r="38" spans="1:6" ht="37.5" customHeight="1">
      <c r="A38" s="491">
        <v>9</v>
      </c>
      <c r="B38" s="489" t="s">
        <v>293</v>
      </c>
      <c r="C38" s="490">
        <v>1</v>
      </c>
      <c r="D38" s="491">
        <v>20</v>
      </c>
      <c r="E38" s="492">
        <v>0</v>
      </c>
      <c r="F38" s="490">
        <v>1</v>
      </c>
    </row>
    <row r="39" spans="1:6" ht="23.25" customHeight="1">
      <c r="A39" s="472">
        <v>9.1</v>
      </c>
      <c r="B39" s="473" t="s">
        <v>280</v>
      </c>
      <c r="C39" s="474">
        <v>1</v>
      </c>
      <c r="D39" s="472">
        <v>10</v>
      </c>
      <c r="E39" s="475">
        <v>0</v>
      </c>
      <c r="F39" s="474">
        <v>1</v>
      </c>
    </row>
    <row r="40" spans="1:6" s="471" customFormat="1" ht="24" customHeight="1">
      <c r="A40" s="472" t="s">
        <v>294</v>
      </c>
      <c r="B40" s="473" t="s">
        <v>281</v>
      </c>
      <c r="C40" s="474">
        <v>1</v>
      </c>
      <c r="D40" s="472">
        <v>10</v>
      </c>
      <c r="E40" s="475">
        <v>0</v>
      </c>
      <c r="F40" s="474">
        <v>1</v>
      </c>
    </row>
    <row r="41" spans="1:6" ht="20.25" customHeight="1" thickBot="1">
      <c r="A41" s="477"/>
      <c r="B41" s="478" t="s">
        <v>67</v>
      </c>
      <c r="C41" s="479">
        <f>C7+C12+C19+C25+C28+C30+C34+C36+C38</f>
        <v>26</v>
      </c>
      <c r="D41" s="477">
        <f>D7+D12+D19+D25+D28+D30+D34+D36+D38</f>
        <v>142</v>
      </c>
      <c r="E41" s="494">
        <f>E7+E12+E19+E25</f>
        <v>0</v>
      </c>
      <c r="F41" s="479">
        <f>F7+F12+F19+F25+F28+F30+F34+F36</f>
        <v>11</v>
      </c>
    </row>
    <row r="42" spans="1:6" ht="20.25" customHeight="1"/>
    <row r="43" spans="1:6" ht="20.25" customHeight="1">
      <c r="B43" s="461" t="s">
        <v>295</v>
      </c>
    </row>
    <row r="44" spans="1:6" ht="20.25" customHeight="1">
      <c r="B44" s="461"/>
    </row>
    <row r="45" spans="1:6" ht="23.25" customHeight="1">
      <c r="B45" s="461"/>
    </row>
    <row r="46" spans="1:6" ht="11.25" customHeight="1">
      <c r="B46" s="495" t="s">
        <v>2</v>
      </c>
      <c r="D46" s="576" t="str">
        <f>+'[4]Ekamut-caxs'!C80</f>
        <v>Հայկ Խաչատրյան</v>
      </c>
      <c r="E46" s="576"/>
    </row>
    <row r="47" spans="1:6" ht="24" customHeight="1">
      <c r="B47" s="480" t="s">
        <v>4</v>
      </c>
      <c r="D47" s="577" t="s">
        <v>5</v>
      </c>
      <c r="E47" s="577"/>
    </row>
    <row r="48" spans="1:6" ht="16.5" customHeight="1">
      <c r="B48" s="471" t="s">
        <v>6</v>
      </c>
      <c r="D48" s="576" t="str">
        <f>+'[4]Ekamut-caxs'!C82</f>
        <v>Լիլիթ Նարեկացյան</v>
      </c>
      <c r="E48" s="576"/>
    </row>
    <row r="49" spans="2:5">
      <c r="B49" s="463" t="s">
        <v>174</v>
      </c>
      <c r="D49" s="573" t="s">
        <v>5</v>
      </c>
      <c r="E49" s="573"/>
    </row>
    <row r="50" spans="2:5" ht="15.75" customHeight="1">
      <c r="E50" s="496"/>
    </row>
    <row r="51" spans="2:5" ht="21" customHeight="1">
      <c r="E51" s="497"/>
    </row>
    <row r="52" spans="2:5" ht="18">
      <c r="E52" s="496"/>
    </row>
    <row r="53" spans="2:5">
      <c r="E53" s="497"/>
    </row>
  </sheetData>
  <mergeCells count="7">
    <mergeCell ref="D49:E49"/>
    <mergeCell ref="A1:F1"/>
    <mergeCell ref="A2:F2"/>
    <mergeCell ref="A3:F3"/>
    <mergeCell ref="D46:E46"/>
    <mergeCell ref="D47:E47"/>
    <mergeCell ref="D48:E48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B20"/>
  <sheetViews>
    <sheetView view="pageBreakPreview" topLeftCell="C1" zoomScaleNormal="100" zoomScaleSheetLayoutView="100" workbookViewId="0">
      <selection activeCell="M12" sqref="M12"/>
    </sheetView>
  </sheetViews>
  <sheetFormatPr defaultColWidth="9.140625" defaultRowHeight="13.5"/>
  <cols>
    <col min="1" max="1" width="4.5703125" style="333" hidden="1" customWidth="1"/>
    <col min="2" max="2" width="4.7109375" style="333" hidden="1" customWidth="1"/>
    <col min="3" max="3" width="4.5703125" style="333" bestFit="1" customWidth="1"/>
    <col min="4" max="4" width="19.85546875" style="334" customWidth="1"/>
    <col min="5" max="15" width="9" style="328" customWidth="1"/>
    <col min="16" max="25" width="9.140625" style="328" customWidth="1"/>
    <col min="26" max="26" width="10.7109375" style="328" customWidth="1"/>
    <col min="27" max="27" width="11.85546875" style="328" customWidth="1"/>
    <col min="28" max="28" width="12.28515625" style="328" customWidth="1"/>
    <col min="29" max="16384" width="9.140625" style="328"/>
  </cols>
  <sheetData>
    <row r="1" spans="1:28" ht="22.5" customHeight="1">
      <c r="A1" s="584" t="s">
        <v>256</v>
      </c>
      <c r="B1" s="585"/>
      <c r="C1" s="585"/>
      <c r="D1" s="585"/>
      <c r="E1" s="585"/>
      <c r="F1" s="585"/>
      <c r="G1" s="585"/>
      <c r="H1" s="585"/>
      <c r="I1" s="585"/>
      <c r="J1" s="585"/>
      <c r="K1" s="585"/>
      <c r="L1" s="585"/>
      <c r="M1" s="585"/>
      <c r="N1" s="585"/>
      <c r="O1" s="585"/>
      <c r="P1" s="585"/>
      <c r="Q1" s="585"/>
      <c r="R1" s="585"/>
      <c r="S1" s="585"/>
      <c r="T1" s="585"/>
      <c r="U1" s="585"/>
      <c r="V1" s="585"/>
      <c r="W1" s="585"/>
      <c r="X1" s="585"/>
      <c r="Y1" s="585"/>
      <c r="Z1" s="585"/>
      <c r="AA1" s="585"/>
      <c r="AB1" s="586"/>
    </row>
    <row r="2" spans="1:28" ht="30" customHeight="1">
      <c r="A2" s="587"/>
      <c r="B2" s="588"/>
      <c r="C2" s="589"/>
      <c r="D2" s="589"/>
      <c r="E2" s="589"/>
      <c r="F2" s="589"/>
      <c r="G2" s="589"/>
      <c r="H2" s="589"/>
      <c r="I2" s="589"/>
      <c r="J2" s="589"/>
      <c r="K2" s="589"/>
      <c r="L2" s="589"/>
      <c r="M2" s="589"/>
      <c r="N2" s="589"/>
      <c r="O2" s="589"/>
      <c r="P2" s="589"/>
      <c r="Q2" s="589"/>
      <c r="R2" s="589"/>
      <c r="S2" s="589"/>
      <c r="T2" s="589"/>
      <c r="U2" s="589"/>
      <c r="V2" s="589"/>
      <c r="W2" s="589"/>
      <c r="X2" s="589"/>
      <c r="Y2" s="589"/>
      <c r="Z2" s="589"/>
      <c r="AA2" s="589"/>
      <c r="AB2" s="590"/>
    </row>
    <row r="3" spans="1:28" ht="14.25" customHeight="1">
      <c r="A3" s="329"/>
      <c r="B3" s="330"/>
      <c r="C3" s="449"/>
      <c r="D3" s="449"/>
      <c r="E3" s="449"/>
      <c r="F3" s="449"/>
      <c r="G3" s="449"/>
      <c r="H3" s="449"/>
      <c r="I3" s="449"/>
      <c r="J3" s="449"/>
      <c r="K3" s="449"/>
      <c r="L3" s="449"/>
      <c r="M3" s="449"/>
      <c r="N3" s="449"/>
      <c r="O3" s="449"/>
      <c r="P3" s="449"/>
      <c r="Q3" s="449"/>
      <c r="R3" s="449"/>
      <c r="S3" s="449"/>
      <c r="T3" s="449"/>
      <c r="U3" s="449"/>
      <c r="V3" s="449"/>
      <c r="W3" s="449"/>
      <c r="X3" s="449"/>
      <c r="Y3" s="449"/>
      <c r="Z3" s="449"/>
      <c r="AA3" s="449"/>
      <c r="AB3" s="450" t="s">
        <v>0</v>
      </c>
    </row>
    <row r="4" spans="1:28" ht="30" customHeight="1" thickBot="1">
      <c r="A4" s="329"/>
      <c r="B4" s="330"/>
      <c r="C4" s="449"/>
      <c r="D4" s="449"/>
      <c r="E4" s="449"/>
      <c r="F4" s="449"/>
      <c r="G4" s="449"/>
      <c r="H4" s="449"/>
      <c r="I4" s="449"/>
      <c r="J4" s="449"/>
      <c r="K4" s="449"/>
      <c r="L4" s="449"/>
      <c r="M4" s="449"/>
      <c r="N4" s="449"/>
      <c r="O4" s="449"/>
      <c r="P4" s="449"/>
      <c r="Q4" s="449"/>
      <c r="R4" s="449"/>
      <c r="S4" s="449"/>
      <c r="T4" s="449"/>
      <c r="U4" s="449"/>
      <c r="V4" s="449"/>
      <c r="W4" s="449"/>
      <c r="X4" s="449"/>
      <c r="Y4" s="449"/>
      <c r="Z4" s="449"/>
      <c r="AA4" s="449"/>
      <c r="AB4" s="449"/>
    </row>
    <row r="5" spans="1:28" s="333" customFormat="1" ht="108" customHeight="1">
      <c r="A5" s="331"/>
      <c r="B5" s="446"/>
      <c r="C5" s="600" t="s">
        <v>3</v>
      </c>
      <c r="D5" s="598" t="s">
        <v>121</v>
      </c>
      <c r="E5" s="451" t="s">
        <v>221</v>
      </c>
      <c r="F5" s="452" t="s">
        <v>222</v>
      </c>
      <c r="G5" s="452" t="s">
        <v>223</v>
      </c>
      <c r="H5" s="452" t="s">
        <v>224</v>
      </c>
      <c r="I5" s="452" t="s">
        <v>225</v>
      </c>
      <c r="J5" s="452" t="s">
        <v>226</v>
      </c>
      <c r="K5" s="453" t="s">
        <v>258</v>
      </c>
      <c r="L5" s="451" t="s">
        <v>227</v>
      </c>
      <c r="M5" s="453" t="s">
        <v>228</v>
      </c>
      <c r="N5" s="451" t="s">
        <v>205</v>
      </c>
      <c r="O5" s="453" t="s">
        <v>228</v>
      </c>
      <c r="P5" s="451" t="s">
        <v>229</v>
      </c>
      <c r="Q5" s="453" t="s">
        <v>257</v>
      </c>
      <c r="R5" s="451" t="s">
        <v>230</v>
      </c>
      <c r="S5" s="453" t="s">
        <v>231</v>
      </c>
      <c r="T5" s="451" t="s">
        <v>232</v>
      </c>
      <c r="U5" s="453" t="s">
        <v>259</v>
      </c>
      <c r="V5" s="451" t="s">
        <v>233</v>
      </c>
      <c r="W5" s="453" t="s">
        <v>260</v>
      </c>
      <c r="X5" s="451" t="s">
        <v>234</v>
      </c>
      <c r="Y5" s="453" t="s">
        <v>261</v>
      </c>
      <c r="Z5" s="582" t="s">
        <v>263</v>
      </c>
      <c r="AA5" s="580" t="s">
        <v>235</v>
      </c>
      <c r="AB5" s="578" t="s">
        <v>236</v>
      </c>
    </row>
    <row r="6" spans="1:28" s="454" customFormat="1" ht="23.25" customHeight="1">
      <c r="A6" s="332"/>
      <c r="B6" s="447"/>
      <c r="C6" s="601"/>
      <c r="D6" s="599"/>
      <c r="E6" s="595">
        <v>28.3</v>
      </c>
      <c r="F6" s="596"/>
      <c r="G6" s="596"/>
      <c r="H6" s="596"/>
      <c r="I6" s="596"/>
      <c r="J6" s="596"/>
      <c r="K6" s="597"/>
      <c r="L6" s="593">
        <v>24.3</v>
      </c>
      <c r="M6" s="594"/>
      <c r="N6" s="593">
        <v>21.8</v>
      </c>
      <c r="O6" s="594"/>
      <c r="P6" s="593">
        <v>32.5</v>
      </c>
      <c r="Q6" s="594"/>
      <c r="R6" s="593">
        <v>27.2</v>
      </c>
      <c r="S6" s="594"/>
      <c r="T6" s="591">
        <v>21</v>
      </c>
      <c r="U6" s="592"/>
      <c r="V6" s="591">
        <v>13</v>
      </c>
      <c r="W6" s="592"/>
      <c r="X6" s="593">
        <v>12.2</v>
      </c>
      <c r="Y6" s="594"/>
      <c r="Z6" s="583"/>
      <c r="AA6" s="581"/>
      <c r="AB6" s="579"/>
    </row>
    <row r="7" spans="1:28" s="333" customFormat="1" ht="97.5" customHeight="1" thickBot="1">
      <c r="A7" s="331">
        <v>198</v>
      </c>
      <c r="B7" s="446">
        <v>1</v>
      </c>
      <c r="C7" s="448">
        <v>1</v>
      </c>
      <c r="D7" s="455" t="s">
        <v>237</v>
      </c>
      <c r="E7" s="442"/>
      <c r="F7" s="443"/>
      <c r="G7" s="444"/>
      <c r="H7" s="445"/>
      <c r="I7" s="444"/>
      <c r="J7" s="457">
        <f>+E7+F7+G7+H7+I7</f>
        <v>0</v>
      </c>
      <c r="K7" s="458">
        <f>+J7*E6</f>
        <v>0</v>
      </c>
      <c r="L7" s="456"/>
      <c r="M7" s="458">
        <f>+L7*L6</f>
        <v>0</v>
      </c>
      <c r="N7" s="456"/>
      <c r="O7" s="458">
        <f>+N7*N6</f>
        <v>0</v>
      </c>
      <c r="P7" s="456"/>
      <c r="Q7" s="458">
        <f>+P7*P6</f>
        <v>0</v>
      </c>
      <c r="R7" s="448"/>
      <c r="S7" s="458">
        <f>+R7*R6</f>
        <v>0</v>
      </c>
      <c r="T7" s="448"/>
      <c r="U7" s="458">
        <f>+T7*T6</f>
        <v>0</v>
      </c>
      <c r="V7" s="448"/>
      <c r="W7" s="458">
        <f>+V7*V6</f>
        <v>0</v>
      </c>
      <c r="X7" s="448"/>
      <c r="Y7" s="458">
        <f>+X7*X6</f>
        <v>0</v>
      </c>
      <c r="Z7" s="448">
        <f>+J7+L7+N7+P7+R7+T7+V7+X7</f>
        <v>0</v>
      </c>
      <c r="AA7" s="458">
        <f>+K7+M7+O7+Q7+S7+U7+W7+Y7</f>
        <v>0</v>
      </c>
      <c r="AB7" s="458">
        <f>+AA7*12+9000</f>
        <v>9000</v>
      </c>
    </row>
    <row r="8" spans="1:28">
      <c r="D8"/>
    </row>
    <row r="9" spans="1:28">
      <c r="D9"/>
    </row>
    <row r="10" spans="1:28">
      <c r="D10"/>
    </row>
    <row r="11" spans="1:28">
      <c r="D11"/>
    </row>
    <row r="12" spans="1:28">
      <c r="D12"/>
    </row>
    <row r="13" spans="1:28">
      <c r="D13"/>
    </row>
    <row r="14" spans="1:28">
      <c r="D14"/>
    </row>
    <row r="15" spans="1:28">
      <c r="D15"/>
    </row>
    <row r="16" spans="1:28">
      <c r="D16"/>
    </row>
    <row r="17" spans="4:4">
      <c r="D17"/>
    </row>
    <row r="18" spans="4:4">
      <c r="D18"/>
    </row>
    <row r="19" spans="4:4">
      <c r="D19"/>
    </row>
    <row r="20" spans="4:4">
      <c r="D20"/>
    </row>
  </sheetData>
  <mergeCells count="14">
    <mergeCell ref="AB5:AB6"/>
    <mergeCell ref="AA5:AA6"/>
    <mergeCell ref="Z5:Z6"/>
    <mergeCell ref="A1:AB2"/>
    <mergeCell ref="V6:W6"/>
    <mergeCell ref="X6:Y6"/>
    <mergeCell ref="E6:K6"/>
    <mergeCell ref="D5:D6"/>
    <mergeCell ref="C5:C6"/>
    <mergeCell ref="L6:M6"/>
    <mergeCell ref="N6:O6"/>
    <mergeCell ref="P6:Q6"/>
    <mergeCell ref="R6:S6"/>
    <mergeCell ref="T6:U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8</vt:i4>
      </vt:variant>
    </vt:vector>
  </HeadingPairs>
  <TitlesOfParts>
    <vt:vector size="17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 </vt:lpstr>
      <vt:lpstr>Khmberi ev erexaneri tiv </vt:lpstr>
      <vt:lpstr>himnakan sovorox. @st bajin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'himnakan sovorox. @st bajin'!Print_Area</vt:lpstr>
      <vt:lpstr>'Komunal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https://mul2.yerevan.am/tasks/1462617/oneclick/A. Ghulyan.xlsx?token=d223ba78e36c27a8363df3ec111aa9bc</cp:keywords>
  <cp:lastModifiedBy>Lusine Petrosyan</cp:lastModifiedBy>
  <cp:lastPrinted>2024-03-22T05:29:57Z</cp:lastPrinted>
  <dcterms:created xsi:type="dcterms:W3CDTF">1996-10-14T23:33:28Z</dcterms:created>
  <dcterms:modified xsi:type="dcterms:W3CDTF">2024-05-06T08:53:46Z</dcterms:modified>
</cp:coreProperties>
</file>